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0\Բաց մրցույթ Աշխատանք\ԵՔ-ԲՄԱՇՁԲ-20-83\Հրավեր 20-83\Նախագիծ նախահաշիվ\Նալբանդյան 15\Nalbandyan 15\"/>
    </mc:Choice>
  </mc:AlternateContent>
  <bookViews>
    <workbookView xWindow="-120" yWindow="-120" windowWidth="29040" windowHeight="15840" tabRatio="852"/>
  </bookViews>
  <sheets>
    <sheet name="Cav-Nax (Tokos)" sheetId="6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609" i="62" l="1"/>
  <c r="O608" i="62"/>
  <c r="O607" i="62"/>
  <c r="Q606" i="62"/>
  <c r="R606" i="62" s="1"/>
  <c r="F606" i="62" s="1"/>
  <c r="P606" i="62" s="1"/>
  <c r="O606" i="62"/>
  <c r="J606" i="62"/>
  <c r="H606" i="62"/>
  <c r="O605" i="62"/>
  <c r="O604" i="62"/>
  <c r="O603" i="62"/>
  <c r="O602" i="62"/>
  <c r="J602" i="62"/>
  <c r="H602" i="62"/>
  <c r="O601" i="62"/>
  <c r="O600" i="62"/>
  <c r="O599" i="62"/>
  <c r="O598" i="62"/>
  <c r="J598" i="62"/>
  <c r="H598" i="62"/>
  <c r="O541" i="62"/>
  <c r="Q538" i="62" s="1"/>
  <c r="R538" i="62" s="1"/>
  <c r="O540" i="62"/>
  <c r="O539" i="62"/>
  <c r="O538" i="62"/>
  <c r="J538" i="62"/>
  <c r="H538" i="62"/>
  <c r="O537" i="62"/>
  <c r="O536" i="62"/>
  <c r="O535" i="62"/>
  <c r="O534" i="62"/>
  <c r="J534" i="62"/>
  <c r="H534" i="62"/>
  <c r="O473" i="62"/>
  <c r="O472" i="62"/>
  <c r="O471" i="62"/>
  <c r="O470" i="62"/>
  <c r="J470" i="62"/>
  <c r="H470" i="62"/>
  <c r="O469" i="62"/>
  <c r="O468" i="62"/>
  <c r="O467" i="62"/>
  <c r="O466" i="62"/>
  <c r="J466" i="62"/>
  <c r="H466" i="62"/>
  <c r="O409" i="62"/>
  <c r="O408" i="62"/>
  <c r="O407" i="62"/>
  <c r="O406" i="62"/>
  <c r="J406" i="62"/>
  <c r="H406" i="62"/>
  <c r="O405" i="62"/>
  <c r="O404" i="62"/>
  <c r="O403" i="62"/>
  <c r="O402" i="62"/>
  <c r="J402" i="62"/>
  <c r="H402" i="62"/>
  <c r="O317" i="62"/>
  <c r="O316" i="62"/>
  <c r="O315" i="62"/>
  <c r="O314" i="62"/>
  <c r="J314" i="62"/>
  <c r="H314" i="62"/>
  <c r="O313" i="62"/>
  <c r="O312" i="62"/>
  <c r="O311" i="62"/>
  <c r="O310" i="62"/>
  <c r="J310" i="62"/>
  <c r="H310" i="62"/>
  <c r="O213" i="62"/>
  <c r="O212" i="62"/>
  <c r="O211" i="62"/>
  <c r="O210" i="62"/>
  <c r="J210" i="62"/>
  <c r="H210" i="62"/>
  <c r="O209" i="62"/>
  <c r="O208" i="62"/>
  <c r="O207" i="62"/>
  <c r="O206" i="62"/>
  <c r="J206" i="62"/>
  <c r="H206" i="62"/>
  <c r="O144" i="62"/>
  <c r="O143" i="62"/>
  <c r="O142" i="62"/>
  <c r="O141" i="62"/>
  <c r="J141" i="62"/>
  <c r="H141" i="62"/>
  <c r="O140" i="62"/>
  <c r="O139" i="62"/>
  <c r="O138" i="62"/>
  <c r="O137" i="62"/>
  <c r="J137" i="62"/>
  <c r="H137" i="62"/>
  <c r="O120" i="62"/>
  <c r="O119" i="62"/>
  <c r="O118" i="62"/>
  <c r="O117" i="62"/>
  <c r="J117" i="62"/>
  <c r="H117" i="62"/>
  <c r="O116" i="62"/>
  <c r="O115" i="62"/>
  <c r="O114" i="62"/>
  <c r="O113" i="62"/>
  <c r="J113" i="62"/>
  <c r="H113" i="62"/>
  <c r="O100" i="62"/>
  <c r="O99" i="62"/>
  <c r="O98" i="62"/>
  <c r="O97" i="62"/>
  <c r="J97" i="62"/>
  <c r="H97" i="62"/>
  <c r="O96" i="62"/>
  <c r="O95" i="62"/>
  <c r="O94" i="62"/>
  <c r="O93" i="62"/>
  <c r="J93" i="62"/>
  <c r="H93" i="62"/>
  <c r="O76" i="62"/>
  <c r="O75" i="62"/>
  <c r="O74" i="62"/>
  <c r="O73" i="62"/>
  <c r="J73" i="62"/>
  <c r="H73" i="62"/>
  <c r="O72" i="62"/>
  <c r="O71" i="62"/>
  <c r="O70" i="62"/>
  <c r="O69" i="62"/>
  <c r="J69" i="62"/>
  <c r="H69" i="62"/>
  <c r="O597" i="62"/>
  <c r="O596" i="62"/>
  <c r="O595" i="62"/>
  <c r="O594" i="62"/>
  <c r="J594" i="62"/>
  <c r="H594" i="62"/>
  <c r="O593" i="62"/>
  <c r="O592" i="62"/>
  <c r="O591" i="62"/>
  <c r="O590" i="62"/>
  <c r="J590" i="62"/>
  <c r="H590" i="62"/>
  <c r="O589" i="62"/>
  <c r="O588" i="62"/>
  <c r="O587" i="62"/>
  <c r="O586" i="62"/>
  <c r="J586" i="62"/>
  <c r="H586" i="62"/>
  <c r="O585" i="62"/>
  <c r="O584" i="62"/>
  <c r="O583" i="62"/>
  <c r="O582" i="62"/>
  <c r="J582" i="62"/>
  <c r="H582" i="62"/>
  <c r="O581" i="62"/>
  <c r="O580" i="62"/>
  <c r="O579" i="62"/>
  <c r="O578" i="62"/>
  <c r="J578" i="62"/>
  <c r="H578" i="62"/>
  <c r="O577" i="62"/>
  <c r="O576" i="62"/>
  <c r="O575" i="62"/>
  <c r="O574" i="62"/>
  <c r="J574" i="62"/>
  <c r="H574" i="62"/>
  <c r="O573" i="62"/>
  <c r="O572" i="62"/>
  <c r="O571" i="62"/>
  <c r="O570" i="62"/>
  <c r="J570" i="62"/>
  <c r="H570" i="62"/>
  <c r="O569" i="62"/>
  <c r="O568" i="62"/>
  <c r="O567" i="62"/>
  <c r="O566" i="62"/>
  <c r="J566" i="62"/>
  <c r="H566" i="62"/>
  <c r="O565" i="62"/>
  <c r="O564" i="62"/>
  <c r="O563" i="62"/>
  <c r="O562" i="62"/>
  <c r="J562" i="62"/>
  <c r="H562" i="62"/>
  <c r="O561" i="62"/>
  <c r="O560" i="62"/>
  <c r="O559" i="62"/>
  <c r="O558" i="62"/>
  <c r="J558" i="62"/>
  <c r="H558" i="62"/>
  <c r="O557" i="62"/>
  <c r="O556" i="62"/>
  <c r="O555" i="62"/>
  <c r="O554" i="62"/>
  <c r="J554" i="62"/>
  <c r="H554" i="62"/>
  <c r="O553" i="62"/>
  <c r="O552" i="62"/>
  <c r="O551" i="62"/>
  <c r="O550" i="62"/>
  <c r="J550" i="62"/>
  <c r="H550" i="62"/>
  <c r="O549" i="62"/>
  <c r="O548" i="62"/>
  <c r="O547" i="62"/>
  <c r="O546" i="62"/>
  <c r="J546" i="62"/>
  <c r="H546" i="62"/>
  <c r="O545" i="62"/>
  <c r="O544" i="62"/>
  <c r="O543" i="62"/>
  <c r="O542" i="62"/>
  <c r="J542" i="62"/>
  <c r="H542" i="62"/>
  <c r="O533" i="62"/>
  <c r="O532" i="62"/>
  <c r="O531" i="62"/>
  <c r="O530" i="62"/>
  <c r="J530" i="62"/>
  <c r="H530" i="62"/>
  <c r="O529" i="62"/>
  <c r="O528" i="62"/>
  <c r="O527" i="62"/>
  <c r="O526" i="62"/>
  <c r="J526" i="62"/>
  <c r="H526" i="62"/>
  <c r="O525" i="62"/>
  <c r="O524" i="62"/>
  <c r="O523" i="62"/>
  <c r="O522" i="62"/>
  <c r="J522" i="62"/>
  <c r="H522" i="62"/>
  <c r="O521" i="62"/>
  <c r="O520" i="62"/>
  <c r="O519" i="62"/>
  <c r="O518" i="62"/>
  <c r="J518" i="62"/>
  <c r="H518" i="62"/>
  <c r="O517" i="62"/>
  <c r="O516" i="62"/>
  <c r="O515" i="62"/>
  <c r="O514" i="62"/>
  <c r="J514" i="62"/>
  <c r="H514" i="62"/>
  <c r="O513" i="62"/>
  <c r="O512" i="62"/>
  <c r="O511" i="62"/>
  <c r="O510" i="62"/>
  <c r="J510" i="62"/>
  <c r="H510" i="62"/>
  <c r="O509" i="62"/>
  <c r="O508" i="62"/>
  <c r="O507" i="62"/>
  <c r="O506" i="62"/>
  <c r="J506" i="62"/>
  <c r="H506" i="62"/>
  <c r="O505" i="62"/>
  <c r="O504" i="62"/>
  <c r="O503" i="62"/>
  <c r="O502" i="62"/>
  <c r="J502" i="62"/>
  <c r="H502" i="62"/>
  <c r="O501" i="62"/>
  <c r="O500" i="62"/>
  <c r="O499" i="62"/>
  <c r="O498" i="62"/>
  <c r="J498" i="62"/>
  <c r="H498" i="62"/>
  <c r="O497" i="62"/>
  <c r="O496" i="62"/>
  <c r="O495" i="62"/>
  <c r="O494" i="62"/>
  <c r="J494" i="62"/>
  <c r="H494" i="62"/>
  <c r="O493" i="62"/>
  <c r="O492" i="62"/>
  <c r="O491" i="62"/>
  <c r="O490" i="62"/>
  <c r="J490" i="62"/>
  <c r="H490" i="62"/>
  <c r="O489" i="62"/>
  <c r="O488" i="62"/>
  <c r="O487" i="62"/>
  <c r="O486" i="62"/>
  <c r="J486" i="62"/>
  <c r="H486" i="62"/>
  <c r="O485" i="62"/>
  <c r="O484" i="62"/>
  <c r="O483" i="62"/>
  <c r="O482" i="62"/>
  <c r="J482" i="62"/>
  <c r="H482" i="62"/>
  <c r="O481" i="62"/>
  <c r="O480" i="62"/>
  <c r="O479" i="62"/>
  <c r="O478" i="62"/>
  <c r="J478" i="62"/>
  <c r="H478" i="62"/>
  <c r="O477" i="62"/>
  <c r="O476" i="62"/>
  <c r="O475" i="62"/>
  <c r="O474" i="62"/>
  <c r="J474" i="62"/>
  <c r="H474" i="62"/>
  <c r="O465" i="62"/>
  <c r="O464" i="62"/>
  <c r="O463" i="62"/>
  <c r="O462" i="62"/>
  <c r="J462" i="62"/>
  <c r="H462" i="62"/>
  <c r="O461" i="62"/>
  <c r="O460" i="62"/>
  <c r="O459" i="62"/>
  <c r="O458" i="62"/>
  <c r="J458" i="62"/>
  <c r="H458" i="62"/>
  <c r="O457" i="62"/>
  <c r="O456" i="62"/>
  <c r="O455" i="62"/>
  <c r="O454" i="62"/>
  <c r="J454" i="62"/>
  <c r="H454" i="62"/>
  <c r="O453" i="62"/>
  <c r="O452" i="62"/>
  <c r="O451" i="62"/>
  <c r="O450" i="62"/>
  <c r="J450" i="62"/>
  <c r="H450" i="62"/>
  <c r="O449" i="62"/>
  <c r="O448" i="62"/>
  <c r="O447" i="62"/>
  <c r="O446" i="62"/>
  <c r="J446" i="62"/>
  <c r="H446" i="62"/>
  <c r="O445" i="62"/>
  <c r="O444" i="62"/>
  <c r="O443" i="62"/>
  <c r="O442" i="62"/>
  <c r="J442" i="62"/>
  <c r="H442" i="62"/>
  <c r="O441" i="62"/>
  <c r="O440" i="62"/>
  <c r="O439" i="62"/>
  <c r="O438" i="62"/>
  <c r="J438" i="62"/>
  <c r="H438" i="62"/>
  <c r="O437" i="62"/>
  <c r="O436" i="62"/>
  <c r="O435" i="62"/>
  <c r="O434" i="62"/>
  <c r="J434" i="62"/>
  <c r="H434" i="62"/>
  <c r="O433" i="62"/>
  <c r="O432" i="62"/>
  <c r="O431" i="62"/>
  <c r="O430" i="62"/>
  <c r="J430" i="62"/>
  <c r="H430" i="62"/>
  <c r="O429" i="62"/>
  <c r="O428" i="62"/>
  <c r="O427" i="62"/>
  <c r="O426" i="62"/>
  <c r="J426" i="62"/>
  <c r="H426" i="62"/>
  <c r="O425" i="62"/>
  <c r="O424" i="62"/>
  <c r="O423" i="62"/>
  <c r="O422" i="62"/>
  <c r="J422" i="62"/>
  <c r="H422" i="62"/>
  <c r="O421" i="62"/>
  <c r="O420" i="62"/>
  <c r="O419" i="62"/>
  <c r="O418" i="62"/>
  <c r="J418" i="62"/>
  <c r="H418" i="62"/>
  <c r="O417" i="62"/>
  <c r="O416" i="62"/>
  <c r="O415" i="62"/>
  <c r="O414" i="62"/>
  <c r="J414" i="62"/>
  <c r="H414" i="62"/>
  <c r="O413" i="62"/>
  <c r="O412" i="62"/>
  <c r="O411" i="62"/>
  <c r="O410" i="62"/>
  <c r="J410" i="62"/>
  <c r="H410" i="62"/>
  <c r="O401" i="62"/>
  <c r="O400" i="62"/>
  <c r="O399" i="62"/>
  <c r="O398" i="62"/>
  <c r="J398" i="62"/>
  <c r="H398" i="62"/>
  <c r="O397" i="62"/>
  <c r="O396" i="62"/>
  <c r="O395" i="62"/>
  <c r="O394" i="62"/>
  <c r="J394" i="62"/>
  <c r="H394" i="62"/>
  <c r="O393" i="62"/>
  <c r="O392" i="62"/>
  <c r="O391" i="62"/>
  <c r="O390" i="62"/>
  <c r="J390" i="62"/>
  <c r="H390" i="62"/>
  <c r="O389" i="62"/>
  <c r="O388" i="62"/>
  <c r="O387" i="62"/>
  <c r="O386" i="62"/>
  <c r="J386" i="62"/>
  <c r="H386" i="62"/>
  <c r="O385" i="62"/>
  <c r="O384" i="62"/>
  <c r="O383" i="62"/>
  <c r="O382" i="62"/>
  <c r="J382" i="62"/>
  <c r="H382" i="62"/>
  <c r="O381" i="62"/>
  <c r="O380" i="62"/>
  <c r="O379" i="62"/>
  <c r="O378" i="62"/>
  <c r="J378" i="62"/>
  <c r="H378" i="62"/>
  <c r="O377" i="62"/>
  <c r="O376" i="62"/>
  <c r="O375" i="62"/>
  <c r="O374" i="62"/>
  <c r="J374" i="62"/>
  <c r="H374" i="62"/>
  <c r="O373" i="62"/>
  <c r="O372" i="62"/>
  <c r="O371" i="62"/>
  <c r="O370" i="62"/>
  <c r="J370" i="62"/>
  <c r="H370" i="62"/>
  <c r="O369" i="62"/>
  <c r="O368" i="62"/>
  <c r="O367" i="62"/>
  <c r="O366" i="62"/>
  <c r="J366" i="62"/>
  <c r="H366" i="62"/>
  <c r="O365" i="62"/>
  <c r="O364" i="62"/>
  <c r="O363" i="62"/>
  <c r="O362" i="62"/>
  <c r="J362" i="62"/>
  <c r="H362" i="62"/>
  <c r="O361" i="62"/>
  <c r="O360" i="62"/>
  <c r="O359" i="62"/>
  <c r="O358" i="62"/>
  <c r="J358" i="62"/>
  <c r="H358" i="62"/>
  <c r="O357" i="62"/>
  <c r="O356" i="62"/>
  <c r="O355" i="62"/>
  <c r="O354" i="62"/>
  <c r="J354" i="62"/>
  <c r="H354" i="62"/>
  <c r="O353" i="62"/>
  <c r="O352" i="62"/>
  <c r="O351" i="62"/>
  <c r="O350" i="62"/>
  <c r="J350" i="62"/>
  <c r="H350" i="62"/>
  <c r="O349" i="62"/>
  <c r="O348" i="62"/>
  <c r="O347" i="62"/>
  <c r="O346" i="62"/>
  <c r="J346" i="62"/>
  <c r="H346" i="62"/>
  <c r="O345" i="62"/>
  <c r="O344" i="62"/>
  <c r="O343" i="62"/>
  <c r="O342" i="62"/>
  <c r="J342" i="62"/>
  <c r="H342" i="62"/>
  <c r="O341" i="62"/>
  <c r="O340" i="62"/>
  <c r="O339" i="62"/>
  <c r="O338" i="62"/>
  <c r="J338" i="62"/>
  <c r="H338" i="62"/>
  <c r="O337" i="62"/>
  <c r="O336" i="62"/>
  <c r="O335" i="62"/>
  <c r="O334" i="62"/>
  <c r="J334" i="62"/>
  <c r="H334" i="62"/>
  <c r="O333" i="62"/>
  <c r="O332" i="62"/>
  <c r="O331" i="62"/>
  <c r="O330" i="62"/>
  <c r="J330" i="62"/>
  <c r="H330" i="62"/>
  <c r="O329" i="62"/>
  <c r="O328" i="62"/>
  <c r="O327" i="62"/>
  <c r="O326" i="62"/>
  <c r="J326" i="62"/>
  <c r="H326" i="62"/>
  <c r="O325" i="62"/>
  <c r="O324" i="62"/>
  <c r="O323" i="62"/>
  <c r="O322" i="62"/>
  <c r="J322" i="62"/>
  <c r="H322" i="62"/>
  <c r="O321" i="62"/>
  <c r="O320" i="62"/>
  <c r="O319" i="62"/>
  <c r="O318" i="62"/>
  <c r="J318" i="62"/>
  <c r="H318" i="62"/>
  <c r="O309" i="62"/>
  <c r="O308" i="62"/>
  <c r="O307" i="62"/>
  <c r="O306" i="62"/>
  <c r="J306" i="62"/>
  <c r="H306" i="62"/>
  <c r="O305" i="62"/>
  <c r="O304" i="62"/>
  <c r="O303" i="62"/>
  <c r="O302" i="62"/>
  <c r="J302" i="62"/>
  <c r="H302" i="62"/>
  <c r="O301" i="62"/>
  <c r="O300" i="62"/>
  <c r="O299" i="62"/>
  <c r="O298" i="62"/>
  <c r="J298" i="62"/>
  <c r="H298" i="62"/>
  <c r="O297" i="62"/>
  <c r="O296" i="62"/>
  <c r="O295" i="62"/>
  <c r="O294" i="62"/>
  <c r="J294" i="62"/>
  <c r="H294" i="62"/>
  <c r="O293" i="62"/>
  <c r="O292" i="62"/>
  <c r="O291" i="62"/>
  <c r="O290" i="62"/>
  <c r="J290" i="62"/>
  <c r="H290" i="62"/>
  <c r="O289" i="62"/>
  <c r="O288" i="62"/>
  <c r="O287" i="62"/>
  <c r="O286" i="62"/>
  <c r="J286" i="62"/>
  <c r="H286" i="62"/>
  <c r="O285" i="62"/>
  <c r="O284" i="62"/>
  <c r="O283" i="62"/>
  <c r="O282" i="62"/>
  <c r="J282" i="62"/>
  <c r="H282" i="62"/>
  <c r="O281" i="62"/>
  <c r="O280" i="62"/>
  <c r="O279" i="62"/>
  <c r="O278" i="62"/>
  <c r="J278" i="62"/>
  <c r="H278" i="62"/>
  <c r="O277" i="62"/>
  <c r="O276" i="62"/>
  <c r="O275" i="62"/>
  <c r="O274" i="62"/>
  <c r="J274" i="62"/>
  <c r="H274" i="62"/>
  <c r="O273" i="62"/>
  <c r="O272" i="62"/>
  <c r="O271" i="62"/>
  <c r="O270" i="62"/>
  <c r="J270" i="62"/>
  <c r="H270" i="62"/>
  <c r="O269" i="62"/>
  <c r="O268" i="62"/>
  <c r="O267" i="62"/>
  <c r="O266" i="62"/>
  <c r="J266" i="62"/>
  <c r="H266" i="62"/>
  <c r="O265" i="62"/>
  <c r="O264" i="62"/>
  <c r="O263" i="62"/>
  <c r="O262" i="62"/>
  <c r="J262" i="62"/>
  <c r="H262" i="62"/>
  <c r="O261" i="62"/>
  <c r="O260" i="62"/>
  <c r="O259" i="62"/>
  <c r="O258" i="62"/>
  <c r="J258" i="62"/>
  <c r="H258" i="62"/>
  <c r="O257" i="62"/>
  <c r="O256" i="62"/>
  <c r="O255" i="62"/>
  <c r="O254" i="62"/>
  <c r="J254" i="62"/>
  <c r="H254" i="62"/>
  <c r="O253" i="62"/>
  <c r="O252" i="62"/>
  <c r="O251" i="62"/>
  <c r="O250" i="62"/>
  <c r="J250" i="62"/>
  <c r="H250" i="62"/>
  <c r="O249" i="62"/>
  <c r="O248" i="62"/>
  <c r="O247" i="62"/>
  <c r="O246" i="62"/>
  <c r="J246" i="62"/>
  <c r="H246" i="62"/>
  <c r="O245" i="62"/>
  <c r="O244" i="62"/>
  <c r="O243" i="62"/>
  <c r="O242" i="62"/>
  <c r="J242" i="62"/>
  <c r="H242" i="62"/>
  <c r="O241" i="62"/>
  <c r="O240" i="62"/>
  <c r="O239" i="62"/>
  <c r="O238" i="62"/>
  <c r="J238" i="62"/>
  <c r="H238" i="62"/>
  <c r="O237" i="62"/>
  <c r="O236" i="62"/>
  <c r="O235" i="62"/>
  <c r="O234" i="62"/>
  <c r="J234" i="62"/>
  <c r="H234" i="62"/>
  <c r="O233" i="62"/>
  <c r="O232" i="62"/>
  <c r="O231" i="62"/>
  <c r="O230" i="62"/>
  <c r="J230" i="62"/>
  <c r="H230" i="62"/>
  <c r="O229" i="62"/>
  <c r="O228" i="62"/>
  <c r="O227" i="62"/>
  <c r="O226" i="62"/>
  <c r="J226" i="62"/>
  <c r="H226" i="62"/>
  <c r="O225" i="62"/>
  <c r="O224" i="62"/>
  <c r="O223" i="62"/>
  <c r="O222" i="62"/>
  <c r="J222" i="62"/>
  <c r="H222" i="62"/>
  <c r="O221" i="62"/>
  <c r="O220" i="62"/>
  <c r="O219" i="62"/>
  <c r="O218" i="62"/>
  <c r="J218" i="62"/>
  <c r="H218" i="62"/>
  <c r="O217" i="62"/>
  <c r="O216" i="62"/>
  <c r="O215" i="62"/>
  <c r="O214" i="62"/>
  <c r="J214" i="62"/>
  <c r="H214" i="62"/>
  <c r="O205" i="62"/>
  <c r="O204" i="62"/>
  <c r="O203" i="62"/>
  <c r="O202" i="62"/>
  <c r="J202" i="62"/>
  <c r="H202" i="62"/>
  <c r="O201" i="62"/>
  <c r="O200" i="62"/>
  <c r="O199" i="62"/>
  <c r="O198" i="62"/>
  <c r="J198" i="62"/>
  <c r="H198" i="62"/>
  <c r="O197" i="62"/>
  <c r="O196" i="62"/>
  <c r="O195" i="62"/>
  <c r="O194" i="62"/>
  <c r="J194" i="62"/>
  <c r="H194" i="62"/>
  <c r="O193" i="62"/>
  <c r="O192" i="62"/>
  <c r="O191" i="62"/>
  <c r="O190" i="62"/>
  <c r="J190" i="62"/>
  <c r="H190" i="62"/>
  <c r="O189" i="62"/>
  <c r="O188" i="62"/>
  <c r="O187" i="62"/>
  <c r="O186" i="62"/>
  <c r="J186" i="62"/>
  <c r="H186" i="62"/>
  <c r="O185" i="62"/>
  <c r="O184" i="62"/>
  <c r="O183" i="62"/>
  <c r="O182" i="62"/>
  <c r="J182" i="62"/>
  <c r="H182" i="62"/>
  <c r="O181" i="62"/>
  <c r="O180" i="62"/>
  <c r="O179" i="62"/>
  <c r="O178" i="62"/>
  <c r="J178" i="62"/>
  <c r="H178" i="62"/>
  <c r="O177" i="62"/>
  <c r="O176" i="62"/>
  <c r="O175" i="62"/>
  <c r="O174" i="62"/>
  <c r="J174" i="62"/>
  <c r="H174" i="62"/>
  <c r="O173" i="62"/>
  <c r="O172" i="62"/>
  <c r="O171" i="62"/>
  <c r="O170" i="62"/>
  <c r="J170" i="62"/>
  <c r="H170" i="62"/>
  <c r="O169" i="62"/>
  <c r="O168" i="62"/>
  <c r="O167" i="62"/>
  <c r="O166" i="62"/>
  <c r="J166" i="62"/>
  <c r="H166" i="62"/>
  <c r="O165" i="62"/>
  <c r="O164" i="62"/>
  <c r="O163" i="62"/>
  <c r="O162" i="62"/>
  <c r="J162" i="62"/>
  <c r="H162" i="62"/>
  <c r="O161" i="62"/>
  <c r="O160" i="62"/>
  <c r="O159" i="62"/>
  <c r="O158" i="62"/>
  <c r="J158" i="62"/>
  <c r="H158" i="62"/>
  <c r="O157" i="62"/>
  <c r="O156" i="62"/>
  <c r="O155" i="62"/>
  <c r="O154" i="62"/>
  <c r="O153" i="62"/>
  <c r="J153" i="62"/>
  <c r="H153" i="62"/>
  <c r="O152" i="62"/>
  <c r="O151" i="62"/>
  <c r="O150" i="62"/>
  <c r="O149" i="62"/>
  <c r="J149" i="62"/>
  <c r="H149" i="62"/>
  <c r="O148" i="62"/>
  <c r="O147" i="62"/>
  <c r="O146" i="62"/>
  <c r="O145" i="62"/>
  <c r="J145" i="62"/>
  <c r="H145" i="62"/>
  <c r="O136" i="62"/>
  <c r="O135" i="62"/>
  <c r="O134" i="62"/>
  <c r="O133" i="62"/>
  <c r="J133" i="62"/>
  <c r="H133" i="62"/>
  <c r="O132" i="62"/>
  <c r="O131" i="62"/>
  <c r="O130" i="62"/>
  <c r="O129" i="62"/>
  <c r="J129" i="62"/>
  <c r="H129" i="62"/>
  <c r="O128" i="62"/>
  <c r="O127" i="62"/>
  <c r="O126" i="62"/>
  <c r="O125" i="62"/>
  <c r="J125" i="62"/>
  <c r="H125" i="62"/>
  <c r="O124" i="62"/>
  <c r="O123" i="62"/>
  <c r="O122" i="62"/>
  <c r="O121" i="62"/>
  <c r="J121" i="62"/>
  <c r="H121" i="62"/>
  <c r="O112" i="62"/>
  <c r="O111" i="62"/>
  <c r="O110" i="62"/>
  <c r="O109" i="62"/>
  <c r="J109" i="62"/>
  <c r="H109" i="62"/>
  <c r="O108" i="62"/>
  <c r="O107" i="62"/>
  <c r="O106" i="62"/>
  <c r="O105" i="62"/>
  <c r="J105" i="62"/>
  <c r="H105" i="62"/>
  <c r="O104" i="62"/>
  <c r="O103" i="62"/>
  <c r="O102" i="62"/>
  <c r="O101" i="62"/>
  <c r="J101" i="62"/>
  <c r="H101" i="62"/>
  <c r="O92" i="62"/>
  <c r="O91" i="62"/>
  <c r="O90" i="62"/>
  <c r="O89" i="62"/>
  <c r="J89" i="62"/>
  <c r="H89" i="62"/>
  <c r="O88" i="62"/>
  <c r="O87" i="62"/>
  <c r="O86" i="62"/>
  <c r="O85" i="62"/>
  <c r="J85" i="62"/>
  <c r="H85" i="62"/>
  <c r="O84" i="62"/>
  <c r="O83" i="62"/>
  <c r="O82" i="62"/>
  <c r="O81" i="62"/>
  <c r="J81" i="62"/>
  <c r="H81" i="62"/>
  <c r="O80" i="62"/>
  <c r="O79" i="62"/>
  <c r="O78" i="62"/>
  <c r="O77" i="62"/>
  <c r="J77" i="62"/>
  <c r="H77" i="62"/>
  <c r="O68" i="62"/>
  <c r="O67" i="62"/>
  <c r="O66" i="62"/>
  <c r="O65" i="62"/>
  <c r="J65" i="62"/>
  <c r="H65" i="62"/>
  <c r="O64" i="62"/>
  <c r="O63" i="62"/>
  <c r="O62" i="62"/>
  <c r="O61" i="62"/>
  <c r="J61" i="62"/>
  <c r="H61" i="62"/>
  <c r="O60" i="62"/>
  <c r="O59" i="62"/>
  <c r="O58" i="62"/>
  <c r="O57" i="62"/>
  <c r="J57" i="62"/>
  <c r="H57" i="62"/>
  <c r="O56" i="62"/>
  <c r="O55" i="62"/>
  <c r="O54" i="62"/>
  <c r="O53" i="62"/>
  <c r="J53" i="62"/>
  <c r="H53" i="62"/>
  <c r="O52" i="62"/>
  <c r="O51" i="62"/>
  <c r="O50" i="62"/>
  <c r="O49" i="62"/>
  <c r="J49" i="62"/>
  <c r="H49" i="62"/>
  <c r="O48" i="62"/>
  <c r="O47" i="62"/>
  <c r="O46" i="62"/>
  <c r="O45" i="62"/>
  <c r="J45" i="62"/>
  <c r="H45" i="62"/>
  <c r="O44" i="62"/>
  <c r="O43" i="62"/>
  <c r="O42" i="62"/>
  <c r="O41" i="62"/>
  <c r="J41" i="62"/>
  <c r="H41" i="62"/>
  <c r="O40" i="62"/>
  <c r="O39" i="62"/>
  <c r="O38" i="62"/>
  <c r="O37" i="62"/>
  <c r="J37" i="62"/>
  <c r="H37" i="62"/>
  <c r="O36" i="62"/>
  <c r="O35" i="62"/>
  <c r="O34" i="62"/>
  <c r="O33" i="62"/>
  <c r="J33" i="62"/>
  <c r="H33" i="62"/>
  <c r="O32" i="62"/>
  <c r="O31" i="62"/>
  <c r="O30" i="62"/>
  <c r="O29" i="62"/>
  <c r="J29" i="62"/>
  <c r="H29" i="62"/>
  <c r="O28" i="62"/>
  <c r="O27" i="62"/>
  <c r="O26" i="62"/>
  <c r="O25" i="62"/>
  <c r="J25" i="62"/>
  <c r="H25" i="62"/>
  <c r="O24" i="62"/>
  <c r="O23" i="62"/>
  <c r="O22" i="62"/>
  <c r="S21" i="62"/>
  <c r="O21" i="62"/>
  <c r="J21" i="62"/>
  <c r="H21" i="62"/>
  <c r="O20" i="62"/>
  <c r="O19" i="62"/>
  <c r="O18" i="62"/>
  <c r="O17" i="62"/>
  <c r="J17" i="62"/>
  <c r="H17" i="62"/>
  <c r="R14" i="62"/>
  <c r="F9" i="62"/>
  <c r="Q602" i="62" l="1"/>
  <c r="R602" i="62" s="1"/>
  <c r="Q470" i="62"/>
  <c r="R470" i="62" s="1"/>
  <c r="F470" i="62" s="1"/>
  <c r="P470" i="62" s="1"/>
  <c r="Q598" i="62"/>
  <c r="R598" i="62" s="1"/>
  <c r="F598" i="62" s="1"/>
  <c r="P598" i="62" s="1"/>
  <c r="Q582" i="62"/>
  <c r="R582" i="62" s="1"/>
  <c r="F582" i="62" s="1"/>
  <c r="P582" i="62" s="1"/>
  <c r="Q586" i="62"/>
  <c r="R586" i="62" s="1"/>
  <c r="F586" i="62" s="1"/>
  <c r="Q594" i="62"/>
  <c r="R594" i="62" s="1"/>
  <c r="F594" i="62" s="1"/>
  <c r="F602" i="62"/>
  <c r="P602" i="62" s="1"/>
  <c r="Q510" i="62"/>
  <c r="R510" i="62" s="1"/>
  <c r="F510" i="62" s="1"/>
  <c r="P510" i="62" s="1"/>
  <c r="Q526" i="62"/>
  <c r="R526" i="62" s="1"/>
  <c r="F526" i="62" s="1"/>
  <c r="P526" i="62" s="1"/>
  <c r="Q530" i="62"/>
  <c r="Q542" i="62"/>
  <c r="R542" i="62" s="1"/>
  <c r="F542" i="62" s="1"/>
  <c r="Q574" i="62"/>
  <c r="Q578" i="62"/>
  <c r="R578" i="62" s="1"/>
  <c r="F578" i="62" s="1"/>
  <c r="F538" i="62"/>
  <c r="P538" i="62" s="1"/>
  <c r="Q590" i="62"/>
  <c r="R590" i="62" s="1"/>
  <c r="F590" i="62" s="1"/>
  <c r="P590" i="62" s="1"/>
  <c r="Q406" i="62"/>
  <c r="R406" i="62" s="1"/>
  <c r="Q534" i="62"/>
  <c r="R534" i="62" s="1"/>
  <c r="F534" i="62" s="1"/>
  <c r="P534" i="62" s="1"/>
  <c r="Q550" i="62"/>
  <c r="R550" i="62" s="1"/>
  <c r="F550" i="62" s="1"/>
  <c r="Q430" i="62"/>
  <c r="R430" i="62" s="1"/>
  <c r="F430" i="62" s="1"/>
  <c r="Q490" i="62"/>
  <c r="R490" i="62" s="1"/>
  <c r="F490" i="62" s="1"/>
  <c r="P490" i="62" s="1"/>
  <c r="Q498" i="62"/>
  <c r="R498" i="62" s="1"/>
  <c r="F498" i="62" s="1"/>
  <c r="Q554" i="62"/>
  <c r="R554" i="62" s="1"/>
  <c r="F554" i="62" s="1"/>
  <c r="P554" i="62" s="1"/>
  <c r="Q546" i="62"/>
  <c r="R546" i="62" s="1"/>
  <c r="F546" i="62" s="1"/>
  <c r="Q494" i="62"/>
  <c r="R494" i="62" s="1"/>
  <c r="F494" i="62" s="1"/>
  <c r="Q502" i="62"/>
  <c r="R502" i="62" s="1"/>
  <c r="F502" i="62" s="1"/>
  <c r="Q506" i="62"/>
  <c r="R506" i="62" s="1"/>
  <c r="F506" i="62" s="1"/>
  <c r="Q558" i="62"/>
  <c r="R558" i="62" s="1"/>
  <c r="F558" i="62" s="1"/>
  <c r="Q562" i="62"/>
  <c r="Q566" i="62"/>
  <c r="R566" i="62" s="1"/>
  <c r="F566" i="62" s="1"/>
  <c r="P566" i="62" s="1"/>
  <c r="Q570" i="62"/>
  <c r="R570" i="62" s="1"/>
  <c r="F570" i="62" s="1"/>
  <c r="Q514" i="62"/>
  <c r="R514" i="62" s="1"/>
  <c r="F514" i="62" s="1"/>
  <c r="Q518" i="62"/>
  <c r="R518" i="62" s="1"/>
  <c r="F518" i="62" s="1"/>
  <c r="Q522" i="62"/>
  <c r="R522" i="62" s="1"/>
  <c r="F522" i="62" s="1"/>
  <c r="Q314" i="62"/>
  <c r="R314" i="62" s="1"/>
  <c r="F314" i="62" s="1"/>
  <c r="P314" i="62" s="1"/>
  <c r="Q466" i="62"/>
  <c r="R466" i="62" s="1"/>
  <c r="F466" i="62" s="1"/>
  <c r="P466" i="62" s="1"/>
  <c r="Q370" i="62"/>
  <c r="R370" i="62" s="1"/>
  <c r="F370" i="62" s="1"/>
  <c r="Q414" i="62"/>
  <c r="R414" i="62" s="1"/>
  <c r="F414" i="62" s="1"/>
  <c r="Q418" i="62"/>
  <c r="R418" i="62" s="1"/>
  <c r="F418" i="62" s="1"/>
  <c r="P418" i="62" s="1"/>
  <c r="Q478" i="62"/>
  <c r="R478" i="62" s="1"/>
  <c r="F478" i="62" s="1"/>
  <c r="Q482" i="62"/>
  <c r="Q486" i="62"/>
  <c r="R486" i="62" s="1"/>
  <c r="F486" i="62" s="1"/>
  <c r="P486" i="62" s="1"/>
  <c r="Q434" i="62"/>
  <c r="R434" i="62" s="1"/>
  <c r="F434" i="62" s="1"/>
  <c r="Q438" i="62"/>
  <c r="R438" i="62" s="1"/>
  <c r="F438" i="62" s="1"/>
  <c r="Q442" i="62"/>
  <c r="R442" i="62" s="1"/>
  <c r="F442" i="62" s="1"/>
  <c r="P442" i="62" s="1"/>
  <c r="Q446" i="62"/>
  <c r="R446" i="62" s="1"/>
  <c r="F446" i="62" s="1"/>
  <c r="P446" i="62" s="1"/>
  <c r="Q450" i="62"/>
  <c r="R450" i="62" s="1"/>
  <c r="F450" i="62" s="1"/>
  <c r="Q454" i="62"/>
  <c r="R454" i="62" s="1"/>
  <c r="F454" i="62" s="1"/>
  <c r="P454" i="62" s="1"/>
  <c r="F406" i="62"/>
  <c r="P406" i="62" s="1"/>
  <c r="Q178" i="62"/>
  <c r="R178" i="62" s="1"/>
  <c r="F178" i="62" s="1"/>
  <c r="Q190" i="62"/>
  <c r="R190" i="62" s="1"/>
  <c r="F190" i="62" s="1"/>
  <c r="Q458" i="62"/>
  <c r="R458" i="62" s="1"/>
  <c r="F458" i="62" s="1"/>
  <c r="P458" i="62" s="1"/>
  <c r="Q462" i="62"/>
  <c r="R462" i="62" s="1"/>
  <c r="F462" i="62" s="1"/>
  <c r="Q474" i="62"/>
  <c r="R474" i="62" s="1"/>
  <c r="F474" i="62" s="1"/>
  <c r="P474" i="62" s="1"/>
  <c r="Q402" i="62"/>
  <c r="R402" i="62" s="1"/>
  <c r="F402" i="62" s="1"/>
  <c r="P402" i="62" s="1"/>
  <c r="Q374" i="62"/>
  <c r="R374" i="62" s="1"/>
  <c r="F374" i="62" s="1"/>
  <c r="P374" i="62" s="1"/>
  <c r="Q378" i="62"/>
  <c r="R378" i="62" s="1"/>
  <c r="F378" i="62" s="1"/>
  <c r="Q422" i="62"/>
  <c r="R422" i="62" s="1"/>
  <c r="F422" i="62" s="1"/>
  <c r="P422" i="62" s="1"/>
  <c r="Q426" i="62"/>
  <c r="R426" i="62" s="1"/>
  <c r="F426" i="62" s="1"/>
  <c r="Q382" i="62"/>
  <c r="R382" i="62" s="1"/>
  <c r="F382" i="62" s="1"/>
  <c r="P382" i="62" s="1"/>
  <c r="Q386" i="62"/>
  <c r="R386" i="62" s="1"/>
  <c r="F386" i="62" s="1"/>
  <c r="P386" i="62" s="1"/>
  <c r="Q250" i="62"/>
  <c r="R250" i="62" s="1"/>
  <c r="Q274" i="62"/>
  <c r="R274" i="62" s="1"/>
  <c r="Q342" i="62"/>
  <c r="R342" i="62" s="1"/>
  <c r="F342" i="62" s="1"/>
  <c r="Q390" i="62"/>
  <c r="R390" i="62" s="1"/>
  <c r="F390" i="62" s="1"/>
  <c r="P390" i="62" s="1"/>
  <c r="Q242" i="62"/>
  <c r="R242" i="62" s="1"/>
  <c r="F242" i="62" s="1"/>
  <c r="Q358" i="62"/>
  <c r="R358" i="62" s="1"/>
  <c r="F358" i="62" s="1"/>
  <c r="Q362" i="62"/>
  <c r="R362" i="62" s="1"/>
  <c r="F362" i="62" s="1"/>
  <c r="P362" i="62" s="1"/>
  <c r="Q394" i="62"/>
  <c r="R394" i="62" s="1"/>
  <c r="F394" i="62" s="1"/>
  <c r="Q366" i="62"/>
  <c r="R366" i="62" s="1"/>
  <c r="F366" i="62" s="1"/>
  <c r="Q398" i="62"/>
  <c r="R398" i="62" s="1"/>
  <c r="F398" i="62" s="1"/>
  <c r="P398" i="62" s="1"/>
  <c r="Q410" i="62"/>
  <c r="R410" i="62" s="1"/>
  <c r="F410" i="62" s="1"/>
  <c r="Q210" i="62"/>
  <c r="R210" i="62" s="1"/>
  <c r="F210" i="62" s="1"/>
  <c r="P210" i="62" s="1"/>
  <c r="Q310" i="62"/>
  <c r="R310" i="62" s="1"/>
  <c r="F310" i="62" s="1"/>
  <c r="P310" i="62" s="1"/>
  <c r="Q258" i="62"/>
  <c r="R258" i="62" s="1"/>
  <c r="F258" i="62" s="1"/>
  <c r="Q121" i="62"/>
  <c r="R121" i="62" s="1"/>
  <c r="F121" i="62" s="1"/>
  <c r="P121" i="62" s="1"/>
  <c r="Q266" i="62"/>
  <c r="R266" i="62" s="1"/>
  <c r="F266" i="62" s="1"/>
  <c r="Q270" i="62"/>
  <c r="R270" i="62" s="1"/>
  <c r="F270" i="62" s="1"/>
  <c r="P270" i="62" s="1"/>
  <c r="Q298" i="62"/>
  <c r="R298" i="62" s="1"/>
  <c r="F298" i="62" s="1"/>
  <c r="Q334" i="62"/>
  <c r="R334" i="62" s="1"/>
  <c r="F334" i="62" s="1"/>
  <c r="Q338" i="62"/>
  <c r="R338" i="62" s="1"/>
  <c r="F338" i="62" s="1"/>
  <c r="P338" i="62" s="1"/>
  <c r="Q254" i="62"/>
  <c r="R254" i="62" s="1"/>
  <c r="F254" i="62" s="1"/>
  <c r="P254" i="62" s="1"/>
  <c r="Q282" i="62"/>
  <c r="R282" i="62" s="1"/>
  <c r="F282" i="62" s="1"/>
  <c r="Q306" i="62"/>
  <c r="R306" i="62" s="1"/>
  <c r="F306" i="62" s="1"/>
  <c r="Q346" i="62"/>
  <c r="R346" i="62" s="1"/>
  <c r="F346" i="62" s="1"/>
  <c r="P346" i="62" s="1"/>
  <c r="F250" i="62"/>
  <c r="Q278" i="62"/>
  <c r="R278" i="62" s="1"/>
  <c r="F278" i="62" s="1"/>
  <c r="P278" i="62" s="1"/>
  <c r="Q302" i="62"/>
  <c r="R302" i="62" s="1"/>
  <c r="F302" i="62" s="1"/>
  <c r="Q286" i="62"/>
  <c r="R286" i="62" s="1"/>
  <c r="F286" i="62" s="1"/>
  <c r="Q318" i="62"/>
  <c r="R318" i="62" s="1"/>
  <c r="F318" i="62" s="1"/>
  <c r="Q350" i="62"/>
  <c r="R350" i="62" s="1"/>
  <c r="F350" i="62" s="1"/>
  <c r="Q354" i="62"/>
  <c r="R354" i="62" s="1"/>
  <c r="F354" i="62" s="1"/>
  <c r="P354" i="62" s="1"/>
  <c r="F274" i="62"/>
  <c r="Q234" i="62"/>
  <c r="R234" i="62" s="1"/>
  <c r="F234" i="62" s="1"/>
  <c r="Q262" i="62"/>
  <c r="R262" i="62" s="1"/>
  <c r="F262" i="62" s="1"/>
  <c r="Q290" i="62"/>
  <c r="R290" i="62" s="1"/>
  <c r="F290" i="62" s="1"/>
  <c r="P290" i="62" s="1"/>
  <c r="Q294" i="62"/>
  <c r="R294" i="62" s="1"/>
  <c r="F294" i="62" s="1"/>
  <c r="Q322" i="62"/>
  <c r="R322" i="62" s="1"/>
  <c r="F322" i="62" s="1"/>
  <c r="P322" i="62" s="1"/>
  <c r="Q326" i="62"/>
  <c r="R326" i="62" s="1"/>
  <c r="F326" i="62" s="1"/>
  <c r="P326" i="62" s="1"/>
  <c r="Q330" i="62"/>
  <c r="R330" i="62" s="1"/>
  <c r="F330" i="62" s="1"/>
  <c r="Q141" i="62"/>
  <c r="R141" i="62" s="1"/>
  <c r="F141" i="62" s="1"/>
  <c r="P141" i="62" s="1"/>
  <c r="Q206" i="62"/>
  <c r="R206" i="62" s="1"/>
  <c r="F206" i="62" s="1"/>
  <c r="P206" i="62" s="1"/>
  <c r="Q246" i="62"/>
  <c r="R246" i="62" s="1"/>
  <c r="F246" i="62" s="1"/>
  <c r="Q97" i="62"/>
  <c r="R97" i="62" s="1"/>
  <c r="F97" i="62" s="1"/>
  <c r="P97" i="62" s="1"/>
  <c r="Q182" i="62"/>
  <c r="R182" i="62" s="1"/>
  <c r="F182" i="62" s="1"/>
  <c r="Q186" i="62"/>
  <c r="R186" i="62" s="1"/>
  <c r="F186" i="62" s="1"/>
  <c r="Q194" i="62"/>
  <c r="R194" i="62" s="1"/>
  <c r="F194" i="62" s="1"/>
  <c r="Q198" i="62"/>
  <c r="R198" i="62" s="1"/>
  <c r="F198" i="62" s="1"/>
  <c r="Q202" i="62"/>
  <c r="R202" i="62" s="1"/>
  <c r="F202" i="62" s="1"/>
  <c r="Q214" i="62"/>
  <c r="R214" i="62" s="1"/>
  <c r="F214" i="62" s="1"/>
  <c r="Q218" i="62"/>
  <c r="R218" i="62" s="1"/>
  <c r="F218" i="62" s="1"/>
  <c r="Q222" i="62"/>
  <c r="R222" i="62" s="1"/>
  <c r="F222" i="62" s="1"/>
  <c r="Q226" i="62"/>
  <c r="R226" i="62" s="1"/>
  <c r="F226" i="62" s="1"/>
  <c r="Q230" i="62"/>
  <c r="R230" i="62" s="1"/>
  <c r="F230" i="62" s="1"/>
  <c r="Q238" i="62"/>
  <c r="R238" i="62" s="1"/>
  <c r="F238" i="62" s="1"/>
  <c r="P238" i="62" s="1"/>
  <c r="Q137" i="62"/>
  <c r="R137" i="62" s="1"/>
  <c r="F137" i="62" s="1"/>
  <c r="P137" i="62" s="1"/>
  <c r="Q77" i="62"/>
  <c r="R77" i="62" s="1"/>
  <c r="F77" i="62" s="1"/>
  <c r="Q133" i="62"/>
  <c r="R133" i="62" s="1"/>
  <c r="F133" i="62" s="1"/>
  <c r="Q69" i="62"/>
  <c r="R69" i="62" s="1"/>
  <c r="F69" i="62" s="1"/>
  <c r="P69" i="62" s="1"/>
  <c r="Q113" i="62"/>
  <c r="R113" i="62" s="1"/>
  <c r="F113" i="62" s="1"/>
  <c r="P113" i="62" s="1"/>
  <c r="Q117" i="62"/>
  <c r="R117" i="62" s="1"/>
  <c r="F117" i="62" s="1"/>
  <c r="P117" i="62" s="1"/>
  <c r="Q101" i="62"/>
  <c r="R101" i="62" s="1"/>
  <c r="F101" i="62" s="1"/>
  <c r="Q174" i="62"/>
  <c r="R174" i="62" s="1"/>
  <c r="F174" i="62" s="1"/>
  <c r="Q89" i="62"/>
  <c r="R89" i="62" s="1"/>
  <c r="F89" i="62" s="1"/>
  <c r="Q153" i="62"/>
  <c r="R153" i="62" s="1"/>
  <c r="F153" i="62" s="1"/>
  <c r="P153" i="62" s="1"/>
  <c r="Q170" i="62"/>
  <c r="R170" i="62" s="1"/>
  <c r="F170" i="62" s="1"/>
  <c r="Q105" i="62"/>
  <c r="R105" i="62" s="1"/>
  <c r="F105" i="62" s="1"/>
  <c r="P105" i="62" s="1"/>
  <c r="Q109" i="62"/>
  <c r="R109" i="62" s="1"/>
  <c r="F109" i="62" s="1"/>
  <c r="P109" i="62" s="1"/>
  <c r="Q129" i="62"/>
  <c r="R129" i="62" s="1"/>
  <c r="F129" i="62" s="1"/>
  <c r="P129" i="62" s="1"/>
  <c r="Q145" i="62"/>
  <c r="R145" i="62" s="1"/>
  <c r="F145" i="62" s="1"/>
  <c r="Q149" i="62"/>
  <c r="R149" i="62" s="1"/>
  <c r="F149" i="62" s="1"/>
  <c r="Q125" i="62"/>
  <c r="R125" i="62" s="1"/>
  <c r="F125" i="62" s="1"/>
  <c r="P125" i="62" s="1"/>
  <c r="Q166" i="62"/>
  <c r="R166" i="62" s="1"/>
  <c r="F166" i="62" s="1"/>
  <c r="Q93" i="62"/>
  <c r="R93" i="62" s="1"/>
  <c r="F93" i="62" s="1"/>
  <c r="P93" i="62" s="1"/>
  <c r="Q37" i="62"/>
  <c r="R37" i="62" s="1"/>
  <c r="F37" i="62" s="1"/>
  <c r="Q158" i="62"/>
  <c r="R158" i="62" s="1"/>
  <c r="F158" i="62" s="1"/>
  <c r="Q162" i="62"/>
  <c r="R162" i="62" s="1"/>
  <c r="Q73" i="62"/>
  <c r="R73" i="62" s="1"/>
  <c r="F73" i="62" s="1"/>
  <c r="P73" i="62" s="1"/>
  <c r="Q45" i="62"/>
  <c r="R45" i="62" s="1"/>
  <c r="F45" i="62" s="1"/>
  <c r="Q81" i="62"/>
  <c r="R81" i="62" s="1"/>
  <c r="F81" i="62" s="1"/>
  <c r="P81" i="62" s="1"/>
  <c r="Q85" i="62"/>
  <c r="R85" i="62" s="1"/>
  <c r="F85" i="62" s="1"/>
  <c r="Q21" i="62"/>
  <c r="R21" i="62" s="1"/>
  <c r="F21" i="62" s="1"/>
  <c r="P21" i="62" s="1"/>
  <c r="Q25" i="62"/>
  <c r="R25" i="62" s="1"/>
  <c r="F25" i="62" s="1"/>
  <c r="Q29" i="62"/>
  <c r="R29" i="62" s="1"/>
  <c r="F29" i="62" s="1"/>
  <c r="P29" i="62" s="1"/>
  <c r="Q33" i="62"/>
  <c r="R33" i="62" s="1"/>
  <c r="F33" i="62" s="1"/>
  <c r="P33" i="62" s="1"/>
  <c r="Q41" i="62"/>
  <c r="R41" i="62" s="1"/>
  <c r="F41" i="62" s="1"/>
  <c r="P41" i="62" s="1"/>
  <c r="Q49" i="62"/>
  <c r="R49" i="62" s="1"/>
  <c r="F49" i="62" s="1"/>
  <c r="P49" i="62" s="1"/>
  <c r="Q53" i="62"/>
  <c r="R53" i="62" s="1"/>
  <c r="F53" i="62" s="1"/>
  <c r="Q57" i="62"/>
  <c r="R57" i="62" s="1"/>
  <c r="F57" i="62" s="1"/>
  <c r="Q65" i="62"/>
  <c r="R65" i="62" s="1"/>
  <c r="F65" i="62" s="1"/>
  <c r="Q61" i="62"/>
  <c r="R61" i="62" s="1"/>
  <c r="F61" i="62" s="1"/>
  <c r="P61" i="62" s="1"/>
  <c r="P578" i="62"/>
  <c r="P542" i="62"/>
  <c r="P358" i="62"/>
  <c r="P430" i="62"/>
  <c r="Q17" i="62"/>
  <c r="R17" i="62" s="1"/>
  <c r="F17" i="62" s="1"/>
  <c r="P17" i="62" s="1"/>
  <c r="P306" i="62"/>
  <c r="P502" i="62"/>
  <c r="P546" i="62"/>
  <c r="F162" i="62"/>
  <c r="P434" i="62"/>
  <c r="P514" i="62"/>
  <c r="P594" i="62"/>
  <c r="P250" i="62"/>
  <c r="P570" i="62"/>
  <c r="P370" i="62"/>
  <c r="P414" i="62"/>
  <c r="R482" i="62"/>
  <c r="F482" i="62" s="1"/>
  <c r="R530" i="62"/>
  <c r="F530" i="62" s="1"/>
  <c r="R562" i="62"/>
  <c r="F562" i="62" s="1"/>
  <c r="R574" i="62"/>
  <c r="F574" i="62" s="1"/>
  <c r="P586" i="62" l="1"/>
  <c r="P478" i="62"/>
  <c r="P522" i="62"/>
  <c r="P558" i="62"/>
  <c r="P350" i="62"/>
  <c r="P410" i="62"/>
  <c r="P498" i="62"/>
  <c r="P85" i="62"/>
  <c r="P378" i="62"/>
  <c r="P334" i="62"/>
  <c r="P342" i="62"/>
  <c r="P394" i="62"/>
  <c r="P133" i="62"/>
  <c r="P258" i="62"/>
  <c r="P366" i="62"/>
  <c r="P274" i="62"/>
  <c r="P294" i="62"/>
  <c r="P282" i="62"/>
  <c r="P298" i="62"/>
  <c r="P202" i="62"/>
  <c r="P266" i="62"/>
  <c r="P230" i="62"/>
  <c r="P262" i="62"/>
  <c r="P302" i="62"/>
  <c r="P318" i="62"/>
  <c r="P234" i="62"/>
  <c r="P89" i="62"/>
  <c r="P330" i="62"/>
  <c r="P286" i="62"/>
  <c r="P222" i="62"/>
  <c r="P246" i="62"/>
  <c r="P101" i="62"/>
  <c r="P77" i="62"/>
  <c r="P37" i="62"/>
  <c r="P145" i="62"/>
  <c r="P149" i="62"/>
  <c r="P45" i="62"/>
  <c r="P65" i="62"/>
  <c r="P25" i="62"/>
  <c r="P57" i="62"/>
  <c r="P53" i="62"/>
  <c r="P562" i="62"/>
  <c r="P482" i="62"/>
  <c r="P178" i="62"/>
  <c r="P242" i="62"/>
  <c r="P550" i="62"/>
  <c r="P462" i="62"/>
  <c r="P170" i="62"/>
  <c r="P166" i="62"/>
  <c r="P226" i="62"/>
  <c r="P530" i="62"/>
  <c r="P518" i="62"/>
  <c r="P158" i="62"/>
  <c r="P506" i="62"/>
  <c r="P426" i="62"/>
  <c r="P218" i="62"/>
  <c r="P174" i="62"/>
  <c r="P198" i="62"/>
  <c r="P450" i="62"/>
  <c r="P182" i="62"/>
  <c r="P438" i="62"/>
  <c r="P186" i="62"/>
  <c r="P214" i="62"/>
  <c r="P574" i="62"/>
  <c r="P494" i="62"/>
  <c r="P190" i="62"/>
  <c r="P162" i="62"/>
  <c r="P194" i="62"/>
</calcChain>
</file>

<file path=xl/sharedStrings.xml><?xml version="1.0" encoding="utf-8"?>
<sst xmlns="http://schemas.openxmlformats.org/spreadsheetml/2006/main" count="681" uniqueCount="319">
  <si>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</si>
  <si>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</si>
  <si>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</si>
  <si>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</si>
  <si>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</si>
  <si>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</si>
  <si>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</si>
  <si>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</si>
  <si>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</si>
  <si>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</si>
  <si>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</si>
  <si>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</si>
  <si>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</si>
  <si>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ø³Ý³ÏÁ</t>
  </si>
  <si>
    <t>Ñ³½. ¹ñ³Ù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</si>
  <si>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</si>
  <si>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</si>
  <si>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</si>
  <si>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</si>
  <si>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</si>
  <si>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</si>
  <si>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²Ýí³ÝáõÙÁ</t>
  </si>
  <si>
    <t>ÀÝ¹³Ù»ÝÁ</t>
  </si>
  <si>
    <r>
      <t>Ù</t>
    </r>
    <r>
      <rPr>
        <vertAlign val="superscript"/>
        <sz val="8"/>
        <rFont val="Arial Armenian"/>
        <family val="2"/>
      </rPr>
      <t>2</t>
    </r>
  </si>
  <si>
    <t>Ü³Ë³Ñ³ßÇí N1-1 ÞÇÝ³ñ³ñ³Ï³Ý ³ßË³ï³ÝùÝ»ñ</t>
  </si>
  <si>
    <t>ÞÇÝ³ñ³ñ³Ï³Ý ³ßË³ï³ÝùÝ»ñ</t>
  </si>
  <si>
    <t>ø³Ý¹Ù³Ý ³ßË³ï³ÝùÝ»ñ</t>
  </si>
  <si>
    <t>Ñ³ï</t>
  </si>
  <si>
    <t>ï</t>
  </si>
  <si>
    <t>Î³éáõóáÕ³Ï³Ý ³ßË³ï³ÝùÝ»ñ</t>
  </si>
  <si>
    <t>ßáõÏ³</t>
  </si>
  <si>
    <t>Ï·</t>
  </si>
  <si>
    <t>ÛáõÕ³Ý»ñÏ</t>
  </si>
  <si>
    <t>ûÉÇý</t>
  </si>
  <si>
    <t>C310-13
ï.Ù.Ï 29</t>
  </si>
  <si>
    <t>P23-247
P23-223
P23-234</t>
  </si>
  <si>
    <t>ïÝ</t>
  </si>
  <si>
    <t>C310-13</t>
  </si>
  <si>
    <t>²ÕµÇ ï»Õ³÷áËáõÙ ÙÇÝã¨ 13ÏÙ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</si>
  <si>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</si>
  <si>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·Ù</t>
  </si>
  <si>
    <t>E1-962</t>
  </si>
  <si>
    <t>E27-36</t>
  </si>
  <si>
    <t>ÞÇÝ. ³ÕµÇ ¨ ³í»Éáñ¹ µÝ³ÑáÕÇ µ³ñÓáõÙ ÇÝùÝ³Ã³÷ Ù»ù»Ý³Ý»ñÇ íñ³ »õ ï»Õ³÷áËáõÙ ÙÇÝã¨ 13ÏÙ</t>
  </si>
  <si>
    <t>µ»ïáÝ B15</t>
  </si>
  <si>
    <r>
      <t>Ù</t>
    </r>
    <r>
      <rPr>
        <vertAlign val="superscript"/>
        <sz val="8"/>
        <rFont val="Arial Armenian"/>
        <family val="2"/>
      </rPr>
      <t>3</t>
    </r>
  </si>
  <si>
    <t>ß³Õ³Ë</t>
  </si>
  <si>
    <t>E27-22-1</t>
  </si>
  <si>
    <t>E27-19</t>
  </si>
  <si>
    <t>E27-176</t>
  </si>
  <si>
    <t>ËÇ×</t>
  </si>
  <si>
    <t>³í³½</t>
  </si>
  <si>
    <t>ó»Ù»Ýï</t>
  </si>
  <si>
    <t>µ»ïáÝ» ë³ÉÇÏÝ»ñ</t>
  </si>
  <si>
    <t>E27-33</t>
  </si>
  <si>
    <t>ÝÛáõÃ»ñ</t>
  </si>
  <si>
    <t>Ê³Õ³Ññ³å³ñ³ÏÝ»ñáõÙ Ï³åáõÛï ³í³½Çª ·É³ù³ñÇ ß»ñïÇ Çñ³Ï³Ý³óáõÙ, 10ëÙ Ñ³ëï.</t>
  </si>
  <si>
    <t>·É³ù³ñ d&lt;40ÙÙ</t>
  </si>
  <si>
    <t>çáõñ</t>
  </si>
  <si>
    <t>´Ý³ÑáÕÇ Ùß³ÏáõÙ /Ëñ³ÙáõÕáõÙ/, Ó»éùáí</t>
  </si>
  <si>
    <t>E1-969</t>
  </si>
  <si>
    <t>´Ý³ÑáÕÇ »ïÉÇóù Ó»éùáí, ïá÷³ÝáõÙáí</t>
  </si>
  <si>
    <t>Ù³ÉáõË</t>
  </si>
  <si>
    <t>¾É»Ïïñ³ï»ËÝÇÏ³Ï³Ý Ù³ë</t>
  </si>
  <si>
    <t>µ»ï© »½ñ³ù³ñ</t>
  </si>
  <si>
    <t>Ê×Ç Ý³Ë³å³ïñ³ëï³Ï³Ý ß»ñïÇ Çñ³Ï³Ý³óáõÙ 5ëÙ Ñ³ëïáõÃÛ³Ùµ</t>
  </si>
  <si>
    <t>E27-79</t>
  </si>
  <si>
    <t>´»ïáÝ» »½ñ³ù³ñ»ñÇ ï»Õ³¹ñáõÙ 200x80ÙÙ ã³÷»ñÇ</t>
  </si>
  <si>
    <t>´»ïáÝ» ë³ÉÇÏÝ»ñÇ (ïáÙ»ï) ï»Õ³¹ñáõÙ</t>
  </si>
  <si>
    <t>Ð³ñÃ»óÝáÕ ß»ñï  µ»ïáÝ» ë³É»ñÇ ï³Ï  4ëÙ Ñ³ëïáõÃ.ãáñ ó/³  ß³Õ³Ëáí</t>
  </si>
  <si>
    <t>Ð³½. ¹ñ³Ù</t>
  </si>
  <si>
    <t>²ñÅ»ùÁ</t>
  </si>
  <si>
    <t>â³÷Ù³Ý
 ÙÇ³íáñÁ</t>
  </si>
  <si>
    <t>¶áñÍáÕ ·Ý»ñáí</t>
  </si>
  <si>
    <t>Àëï ÝáñÙ»ñÇ</t>
  </si>
  <si>
    <t>²ÛÉ ³ßË³ï³ÝùÝ»ñ</t>
  </si>
  <si>
    <t>¶Ý³Ñ³ßí³ñÏ N3</t>
  </si>
  <si>
    <t>¶Ý³Ñ³ßí³ñÏ N1</t>
  </si>
  <si>
    <t>¿É»Ïïñá¹</t>
  </si>
  <si>
    <t>ËáÕáí³Ï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</si>
  <si>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</si>
  <si>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³Ùñ³Ý</t>
  </si>
  <si>
    <t>Ì³í³É³Ã»ñÃ - Ý³Ë³Ñ³ßÇí</t>
  </si>
  <si>
    <t>ØÇ³íáñÇ ÁÝ¹Ñ³Ýáõñ ³ñÅ»ùÁ</t>
  </si>
  <si>
    <t>8-142-1</t>
  </si>
  <si>
    <t>²ÝÏáÕÝ³ÏÇ å³ïñ³ëïáõÙ</t>
  </si>
  <si>
    <t>8-417-7</t>
  </si>
  <si>
    <r>
      <t xml:space="preserve">ÊáÕáí³Ï íÇÝÇåÉ³ëï»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</t>
    </r>
  </si>
  <si>
    <t>E8-145-1</t>
  </si>
  <si>
    <t>ä³ßïå³ÝÇã /½·áõß³óÝáÕ/ Å³å³í»ÝÇ ï»Õ³¹ñáõÙ 300ÙÙ É³ÛÝùáí</t>
  </si>
  <si>
    <t>Å³å³í»Ý</t>
  </si>
  <si>
    <t>Þ³ÑáõÛÃ, 11%</t>
  </si>
  <si>
    <t>²²Ð, 20%</t>
  </si>
  <si>
    <t>Ï³Õ³å³ñ³Ù³Í</t>
  </si>
  <si>
    <t>§Î²äÆî²È öðàæºøÂ¦ êäÀ ïÝûñ»Ý՝                                               ². ÐáíÑ³ÝÝÇëÛ³Ý</t>
  </si>
  <si>
    <t>Î³½Ù»ó՝                                                                                 ². ÐáíÑ³ÝÝÇëÛ³Ý</t>
  </si>
  <si>
    <t>´»ïáÝ» »½ñ³ù³ñ»ñÇ ³å³ÙáÝï³ÅáõÙ /µ»ïáÝ» ÑÇÙùáí/</t>
  </si>
  <si>
    <t>E48-253
ÏÇñ.</t>
  </si>
  <si>
    <t>î³ñ³ÍùÇ Ù³ùñáõÙ Ïá×Õ³ßÇí»ñÇó ¨ ³ÝÏ³ÝáÝ ³×³Í Ã÷»ñÇó</t>
  </si>
  <si>
    <t>E1-961</t>
  </si>
  <si>
    <t>Ê×Ç Ý³Ë³å³ïñ³ëï³Ï³Ý ß»ñïÇ Çñ³Ï³Ý³óáõÙ 7ëÙ Ñ³ëïáõÃÛ³Ùµ</t>
  </si>
  <si>
    <t>´»ïáÝ» »½ñ³ù³ñ»ñÇ ï»Õ³¹ñáõÙ 200x80 ÙÙ ã³÷»ñáí</t>
  </si>
  <si>
    <t>E15-201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</si>
  <si>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</si>
  <si>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ïñáñí³Í Ý»ñÏ</t>
  </si>
  <si>
    <t>Ø»ï³Õ³Ï³Ý ×³Õ³ß³ñÇ Çñ³Ï³Ý³óáõÙ</t>
  </si>
  <si>
    <t>¶Ý³Ñ³ßí³ñÏ N2</t>
  </si>
  <si>
    <t>Ø»ï³Õ³Ï³Ý ³Õµ³Ù³ÝÝ»ñÇ Ó»éù µ»ñáõÙ /å³ïñ³ëïáõÙ/ ¨ ï»Õ³¹ñáõÙ</t>
  </si>
  <si>
    <t>Üëï³ñ³ÝÝ»ñÇ Ó»éù µ»ñáõÙ /å³ïñ³ëïáõÙ/ ¨ ï»Õ³¹ñáõÙ</t>
  </si>
  <si>
    <t>¶Ý³Ñ³ßí³ñÏ N5</t>
  </si>
  <si>
    <t>Üáñ Ù³ÝÏ³Ï³Ý Ë³Õ³ë³ñù §ÐáñÇ½áÝ³Ï³Ý ×á×³Ý³Ï¦-Ç Ó»éù µ»ñáõÙ /å³ïñ³ëïáõÙ/ ¨ ï»Õ³¹ñáõÙ</t>
  </si>
  <si>
    <t>E27-43
E27-43-1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</si>
  <si>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  <charset val="1"/>
      </rPr>
      <t/>
    </r>
  </si>
  <si>
    <t>ËÇ× 40-70ÙÙ</t>
  </si>
  <si>
    <t>ËÇ× 10-20ÙÙ</t>
  </si>
  <si>
    <t>Ù³Ýñ³Ñ³ï. ³/µ</t>
  </si>
  <si>
    <t>µÇïáõÙ</t>
  </si>
  <si>
    <t>E1-1592</t>
  </si>
  <si>
    <t>´áõë³ÑáÕÇ Ùß³ÏáõÙ ¿ùëÏ³í³ïáñáí, ÇÝùÝ³Ã³÷ Ù»ù»Ý³Ý»ñÇ µ³ñÓ»Éáí</t>
  </si>
  <si>
    <t>C310
ï.Ù.Ï. 29</t>
  </si>
  <si>
    <t>´áõë³ÑáÕÇ ï»Õ³÷áËáõÙ 50ÏÙ</t>
  </si>
  <si>
    <t>E48-168
E48-169</t>
  </si>
  <si>
    <t>´áõë³ÑáÕÇ ÷éáõÙ Ó»éùáí Ï³Ý³ã ï³ñ³ÍùÝ»ñáõÙ, 100ÙÙ Ñ³ëïáõÃÛ³Ùµ</t>
  </si>
  <si>
    <t>E48-166</t>
  </si>
  <si>
    <t>Ü³Ë³å³ïñ³ëïáõÙ ë»ñÙÇ ó³Ý»Éáõ Ñ³Ù³ñ</t>
  </si>
  <si>
    <t>E48-214</t>
  </si>
  <si>
    <r>
      <t>ê»ñÙÇ ó³ÝáõÙ 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- 35·ñ</t>
    </r>
  </si>
  <si>
    <t>µáõë³ÑáÕ</t>
  </si>
  <si>
    <t>ë»ñÙ</t>
  </si>
  <si>
    <t>²í»Éáñ¹ µÝ³ÑáÕÇ »õ ßÇÝ. ³ÕµÇ µ³ñÓáõÙ ÇÝùÝ³Ã³÷ Ù»ù»Ý³Ý»ñÇ íñ³ »õ ï»Õ³÷áËáõÙ 13ÏÙ</t>
  </si>
  <si>
    <t>î»ËÝáÉá·Ç³Ï³Ý ³ßË³ï³ÝùÝ»ñ</t>
  </si>
  <si>
    <t>E22-397</t>
  </si>
  <si>
    <t>ØÇ³óáõÙ ·áñÍáÕ çñ³·ÍÇÝ</t>
  </si>
  <si>
    <t>ï»Õ</t>
  </si>
  <si>
    <t>E22-368</t>
  </si>
  <si>
    <r>
      <t xml:space="preserve">Âáõç» Ïó³ßáõñÃ³íáñ ëáÕÝ³ÏÝ»ñÇ ï»Õ³¹ñáõÙ 30ч 6бр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 Py1.0Øä³</t>
    </r>
  </si>
  <si>
    <t>ëáÕÝ³Ï</t>
  </si>
  <si>
    <t>E22-429</t>
  </si>
  <si>
    <r>
      <t xml:space="preserve">äáÕå³ï» Ïó³ßáõñÃ»ñÇ »é³ÏóáõÙ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</t>
    </r>
  </si>
  <si>
    <t>Ïó³ßáõñÃ</t>
  </si>
  <si>
    <t>æñÃáÕ Ñ³Ý·áõÛóÝ»ñÇ ÙáÝï³ÅáõÙ</t>
  </si>
  <si>
    <t>Ï-ï</t>
  </si>
  <si>
    <t>ÊáÕáí³Ï³ß³ñÇ ¹³ï³ñÏÙ³Ý Ñ³Ý·áõÛóÇ ÙáÝï³ÅáõÙ</t>
  </si>
  <si>
    <t>E22-362</t>
  </si>
  <si>
    <t>äáÕå³ï» Ó»õ³íáñ Ù³ë»ñÇ ÙáÝï³ÅáõÙ</t>
  </si>
  <si>
    <t>Ó»õ³íáñ Ù³ë»ñ</t>
  </si>
  <si>
    <t xml:space="preserve">Ð»ÕÛáõë M16, L=60ÙÙ </t>
  </si>
  <si>
    <t>Ñ»ÕÛáõë</t>
  </si>
  <si>
    <t>äÝ¹ûÕ³Ï M16</t>
  </si>
  <si>
    <t>åÝ¹ûÕ³Ï</t>
  </si>
  <si>
    <t>E15-614</t>
  </si>
  <si>
    <t>äáÕå³ï» ËáÕáí³ÏÝ»ñÇ Ý»ñÏáõÙ 2 ß»ñï</t>
  </si>
  <si>
    <t>àéá·áõÙ</t>
  </si>
  <si>
    <t>E46-99</t>
  </si>
  <si>
    <t>´³½³Éï» »½ñ³ù³ñ»ñÇ ï»Õ³¹ñáõÙ 300x150 ÙÙ ã³÷»ñáí</t>
  </si>
  <si>
    <t>E27-82-1</t>
  </si>
  <si>
    <t>´³½³Éï» »½ñ³ù³ñ»ñÇ ï»Õ³¹ñáõÙ 300x150ÙÙ ã³÷»ñÇ</t>
  </si>
  <si>
    <t>µ³½© »½ñ³ù³ñ</t>
  </si>
  <si>
    <t>E6-93</t>
  </si>
  <si>
    <t>ï³Ëï³ÏÝ»ñ</t>
  </si>
  <si>
    <t>²Ùñ³Ý ö12A500c</t>
  </si>
  <si>
    <t>Ð»Ý³å³ïÇ ëí³ÕáõÙ ó»Ù»Ýï³í³½³ÛÇÝ ß³Õ³Ëáí 1:3 Ñ³ñ³µ»ñáõÃÛ³Ùµ</t>
  </si>
  <si>
    <t>E27-42
E27-42-1</t>
  </si>
  <si>
    <t>Ê×Ç Ý³Ë³å³ïñ³ëï³Ï³Ý ß»ñïÇ Çñ³Ï³Ý³óáõÙ 5ëÙ Ñ³ëï.</t>
  </si>
  <si>
    <t>E-27-171</t>
  </si>
  <si>
    <r>
      <t>ËÇ× 10</t>
    </r>
    <r>
      <rPr>
        <sz val="8"/>
        <rFont val="Symbol"/>
        <family val="1"/>
        <charset val="2"/>
      </rPr>
      <t>¸</t>
    </r>
    <r>
      <rPr>
        <sz val="8"/>
        <rFont val="Arial Armenian"/>
        <family val="2"/>
      </rPr>
      <t>20ÙÙ</t>
    </r>
  </si>
  <si>
    <r>
      <t>ËÇ× 40</t>
    </r>
    <r>
      <rPr>
        <sz val="8"/>
        <rFont val="Symbol"/>
        <family val="1"/>
        <charset val="2"/>
      </rPr>
      <t>¸</t>
    </r>
    <r>
      <rPr>
        <sz val="8"/>
        <rFont val="Arial Armenian"/>
        <family val="2"/>
      </rPr>
      <t>70ÙÙ</t>
    </r>
  </si>
  <si>
    <t>³/µ Ù³Ýñ³Ñ³ï.</t>
  </si>
  <si>
    <t>ê³ÉÇÏ³å³ïáõÙ µ»ïáÝ» ë³ÉÇÏÝ»ñáí 
6ëÙ Ñ³ëïáõÃÛ³Ùµ</t>
  </si>
  <si>
    <t>¶Ý³Ñ³ßí³ñÏ N9</t>
  </si>
  <si>
    <t xml:space="preserve">III Ï³ñ·Ç ·ñáõÝïÇ Ùß³ÏáõÙ Ó»éùáí </t>
  </si>
  <si>
    <t>µ³½³Éï» ë³É»ñ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</si>
  <si>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</rPr>
      <t/>
    </r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</si>
  <si>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indexed="8"/>
        <rFont val="Calibri"/>
        <family val="2"/>
      </rPr>
      <t/>
    </r>
  </si>
  <si>
    <t>E15-521
K=2</t>
  </si>
  <si>
    <t>×³Ï³ï. Ý»ñÏ</t>
  </si>
  <si>
    <t>E15-77</t>
  </si>
  <si>
    <t>ÊáÕáí³Ï³ß³ñÇ ³ÝóÏ³óáõÙ åáÕå³ï» ¿É»Ïïñ³»é³ÏóíáÕ ËáÕáí³ÏÝ»ñÇó ö76x3.5ÙÙ, ÑÇ¹ñ³íÉÇÏ ÷áñÓ³ñÏáõÙáí</t>
  </si>
  <si>
    <t>E22-65</t>
  </si>
  <si>
    <t>æñó³Ý óÝóáõÕ</t>
  </si>
  <si>
    <t>óÝóáõÕ</t>
  </si>
  <si>
    <t>III Ï³ñ·Ç ·ñáõÝïÇ Ùß³ÏáõÙ Ó»éùáí /Ëñ³ÙáõÕáõÙ/</t>
  </si>
  <si>
    <t>E1-1184</t>
  </si>
  <si>
    <t>¶ñáõÝïÇ ïá÷³ÝáõÙ</t>
  </si>
  <si>
    <t>E22-336</t>
  </si>
  <si>
    <t>äáÕå³ï» ËáÕáí³ÏÝ»ñÇ Éí³óáõÙ Փ76ÙÙ</t>
  </si>
  <si>
    <t>Ø³Ýñ³Ñ³ïÇÏ ³ëý³Éïµ»ïáÝ» Í³ÍÏáõÛÃÇ Çñ³Ï³Ý³óáõÙ 4ëÙ Ñ³ëïáõÃÛ³Ùµ</t>
  </si>
  <si>
    <t>E27-251-1</t>
  </si>
  <si>
    <t>E27-164-2</t>
  </si>
  <si>
    <t>Ê×Ç Ý³Ë³å³ïñ³ëï³Ï³Ý ß»ñï h=12ëÙ</t>
  </si>
  <si>
    <t>E22-145</t>
  </si>
  <si>
    <t>äáÕå³ï» ËáÕáí³Ï³ß³ñÇ áõÅ»Õ³óí³Í Ñ³Ï³Ïáéá½ÇáÝ Ù»Ïáõë³óáõÙ, ö76</t>
  </si>
  <si>
    <t>Ù³ÍÇÏ</t>
  </si>
  <si>
    <t>³å³Ï»Ïï³í</t>
  </si>
  <si>
    <t>÷³ÃÃáó. ÝÛáõÃ»ñ</t>
  </si>
  <si>
    <t>E23-1</t>
  </si>
  <si>
    <t>¶Ý³Ñ³ßí³ñÏ N8</t>
  </si>
  <si>
    <t>C310-2
ï.Ù.Ï 29</t>
  </si>
  <si>
    <t>Üëï³ñ³ÝÝ»ñÇ ³å³ÙáÝï³ÅáõÙ</t>
  </si>
  <si>
    <t>µ»ïáÝ B7.5</t>
  </si>
  <si>
    <t>¶Ý³Ñ³ßí³ñÏ N11</t>
  </si>
  <si>
    <t>E6-20</t>
  </si>
  <si>
    <t>ò³Ûï³ÕµÛáõñÇ ï»ÕÇ µ»ïáÝ³óáõÙ B15 ¹³ëÇ µ»ïáÝáí</t>
  </si>
  <si>
    <t>²Ùñ³Ý ö14A500c</t>
  </si>
  <si>
    <t>äáÕ. ÃÇÃ»Õ 200x200x2ÙÙ</t>
  </si>
  <si>
    <t>åáÕå³ï» ÃÇÃ»Õ</t>
  </si>
  <si>
    <t>E22-117</t>
  </si>
  <si>
    <t>äáÉÇåñáåÇÉ»Ý³ÛÇÝ É³ÛÝáõÏ³íáñ ËáÕáí³ÏÝ»ñÇ ÙáÝï³ÅáõÙ de63 (ÏáÛáõÕáõ)</t>
  </si>
  <si>
    <t>PPr ËáÕáí³Ï</t>
  </si>
  <si>
    <t>äáÉÇåñáåÇÉ»Ý³ÛÇÝ »é³ÏóíáÕ ËáÕáí³ÏÝ»ñÇ ÙáÝï³ÅáõÙ de15, PN=1.0Øä³ (ËÙ»Éáõ çñÇ)</t>
  </si>
  <si>
    <t>PP ËáÕáí³Ï</t>
  </si>
  <si>
    <t>E22-312</t>
  </si>
  <si>
    <t>äáÉÇ¿ÃÇÉ»Ý» (PE) de15 ËáÕáí³ÏÝ»ñÇ Éí³óáõÙ, ³Ëï³Ñ³ÝáõÙ</t>
  </si>
  <si>
    <t>ÏÙ</t>
  </si>
  <si>
    <t>ò³Ûï³ÕµÛáõñÇ Ñ³ñÃ³ÏÇ »ñ»ëå³ïáõÙ µ³½³Éï» ë³É»ñáí</t>
  </si>
  <si>
    <t>8-594-1</t>
  </si>
  <si>
    <t>´³ó³Ï³ÛáÕ ³å³Ï» åÉ³ýáÝÝ»ñÇ ï»Õ³¹ñáõÙ /NCL-4U-840-E27/ ¿ÏáÝáÙ É³Ùåáí  85íï, Ï³Ù Ñ³Ù³ñÅ»ù</t>
  </si>
  <si>
    <t>åÉ³ýáÝ</t>
  </si>
  <si>
    <t>¿Ïá. É³Ùå 85íï</t>
  </si>
  <si>
    <t>E1-1746</t>
  </si>
  <si>
    <t>î³ñ³ÍùÇ Ñ³Ù³Ñ³ñÃ»óáõÙ Ù»Ë³ÝÇ½Ùáí</t>
  </si>
  <si>
    <t xml:space="preserve">Ð»Ý³å³ïÇ »/µ ÑÇÙùÇ Ï³éáõóáõÙ B15 ¹³ëÇ µ»ïáÝÇó </t>
  </si>
  <si>
    <t>²Ùñ³Ý ö8AcI</t>
  </si>
  <si>
    <t>E6-90</t>
  </si>
  <si>
    <t>´»ïáÝ» Ñ»Ý³å³ïÇ Ï³éáõóáõÙ B15 ¹³ëÇ µ»ïáÝáí</t>
  </si>
  <si>
    <t>ãáñëáõ,ï³Ëï³Ï</t>
  </si>
  <si>
    <t>Ñ»ÕÛáõë ßÇÝ³ñ³ñ</t>
  </si>
  <si>
    <t>E15-70</t>
  </si>
  <si>
    <t>´³½³Éï» ·ÉË³¹ÇñÇ ï»Õ³¹ñáõÙ   h=50ÙÙ</t>
  </si>
  <si>
    <t>µ³½³Éï» Ã³ë³Ï</t>
  </si>
  <si>
    <t>E17-91
ßáõÏ³</t>
  </si>
  <si>
    <t>ò³Ûï³ÕµÛáõñÇ å³ïñ³ëïáõÙ ¨ ï»Õ³¹ñáõÙ Ùß³Ïí³Í ·ñ³ÝÇï» ù³ñÇó</t>
  </si>
  <si>
    <t>ó³Ûï³ÕµÛáõñ</t>
  </si>
  <si>
    <t>Éñ-Ï</t>
  </si>
  <si>
    <t>òÇÝÏ³å³ï Ã³ë³Ï ö200ÙÙ, h=100ÙÙ</t>
  </si>
  <si>
    <t xml:space="preserve">Ã³ë³Ï </t>
  </si>
  <si>
    <t>ò³ÛïÇãÇ ï»Õ³¹ñáõÙ ö15ÙÙ</t>
  </si>
  <si>
    <t>ó³ÛïÇã</t>
  </si>
  <si>
    <t>²í³½Ç Ý³Ë³å³ïñ³ëï³Ï³Ý ¨ å³ßïå³ÝÇã ß»ñï»ñÇ Çñ³Ï³Ý³óáõÙ</t>
  </si>
  <si>
    <t>E22-448</t>
  </si>
  <si>
    <t>Ð³í³ùáíÇ »/µ ¹Çï³ÑáñÇ Ï³éáõóáõÙ</t>
  </si>
  <si>
    <t>E11-11</t>
  </si>
  <si>
    <t>´»ïáÝ» Ý³Ë³å³ïñ³ëï³Ï³Ý ß»ñï</t>
  </si>
  <si>
    <t>E11-5</t>
  </si>
  <si>
    <t>Â»Ã¨ ËÇ×</t>
  </si>
  <si>
    <t>P9-118</t>
  </si>
  <si>
    <t>Ø»ï³Õ³Ï³Ý ¹éÝ³Ï</t>
  </si>
  <si>
    <t>Ù»ï. ÏáÝëïñáõÏ.</t>
  </si>
  <si>
    <t>Ù»ï. ï³ññ»ñ</t>
  </si>
  <si>
    <t>è»ïÇÝ</t>
  </si>
  <si>
    <t>é»ïÇÝ</t>
  </si>
  <si>
    <t>ÌËÝÇ</t>
  </si>
  <si>
    <t>ÍËÝÇ</t>
  </si>
  <si>
    <t>ö³Ï³Ý</t>
  </si>
  <si>
    <t>÷³Ï³Ý</t>
  </si>
  <si>
    <t>æ»ñÙ³Ù»ÏáõëÇã ë³É (»ñÏï³íñ 30x3 L=400ÙÙ-2Ñ³ï, 30x3 L=590ÙÙ -4 Ñ³ï åÉ³ëïÙ³ë, 30x 3 L=490ÙÙ 8Ñ³ï åÉ³ëïÙ³ë, Ë³ñÇëË-4Ñ³ï, ÷ñ÷ñ³åÉ³ëï h=100ÙÙ -1Ñ³ï, Ñ»ÕÛáõë L=140ÙÙ, ö 8-6Ñëï)</t>
  </si>
  <si>
    <t>ÏáÙå</t>
  </si>
  <si>
    <t>ç»ñÙ³Ù»ÏáõëÇã</t>
  </si>
  <si>
    <t>ë³É</t>
  </si>
  <si>
    <t>æ»ñÙ³Ù»ÏáõëÇã ÝÛáõÃ</t>
  </si>
  <si>
    <t>ÞÇÝ. ëÇÉÇÏáÝ</t>
  </si>
  <si>
    <t>ëÇÉÇÏáÝ</t>
  </si>
  <si>
    <t>E15-613</t>
  </si>
  <si>
    <t>Ø»ï³Õ³Ï³Ý ¹éÝ³ÏÇ ÛáõÕ³Ý»ñÏáõÙ</t>
  </si>
  <si>
    <t>äÉ³ëïÙ³ë» å³ïÛ³Ý ËáÕáí³Ï DN32</t>
  </si>
  <si>
    <t>PE ËáÕáí³Ï</t>
  </si>
  <si>
    <t>E16-134</t>
  </si>
  <si>
    <t>Ø»ï³Õ» ·Ý¹³ÛÇÝ ÷³Ï³Ý DN15</t>
  </si>
  <si>
    <t>Üáñ Ù³ÝÏ³Ï³Ý Ë³Õ³ë³ñù §Öá×³Ý³Ï¦-Ç Ó»éù µ»ñáõÙ /å³ïñ³ëïáõÙ/ ¨ ï»Õ³¹ñáõÙ</t>
  </si>
  <si>
    <t>¶Ý³Ñ³ßí³ñÏ N12</t>
  </si>
  <si>
    <t>E1-1552</t>
  </si>
  <si>
    <t>IV Ï³ñ·Ç ·ñáõÝïÇ Ùß³ÏáõÙ ¿ùëÏ³í³ïáñáí, ÏáÕÉÇóùáí /Ëñ³ÙáõÕáõÙ/</t>
  </si>
  <si>
    <t>E1-1593</t>
  </si>
  <si>
    <t>IV Ï³ñ·Ç ·ñáõÝïÇ Ùß³ÏáõÙ ¿ùëÏ³í³ïáñáí, ÇÝùÝ³Ã³÷ Ù»ù»Ý³Ý»ñÇ íñ³ µ³ñÓ»Éáí /Ëñ³ÙáõÕáõÙ/</t>
  </si>
  <si>
    <t>²í³½ /ÑÇÙÝ³ï³Ï ¨ í»ñÇÝ å³ßïå³ÝÇã ß»ñï/</t>
  </si>
  <si>
    <t>E1-261</t>
  </si>
  <si>
    <t>¶ñáõÝïÇ »ïÉÇóù ÙÇÝã¨ 96Ïíï (130Ó.áõ.) Ñ½áñáõÃÛ³Ùµ µáõÉ¹á½»ñáí</t>
  </si>
  <si>
    <t>E27-164-1</t>
  </si>
  <si>
    <t>Êáßáñ³Ñ³ïÇÏ ³ëý³Éïµ»ïáÝ» Í³ÍÏáõÛÃÇ Çñ³Ï³Ý³óáõÙ 4ëÙ Ñ³ëïáõÃÛ³Ùµ</t>
  </si>
  <si>
    <t>Ëáßáñ³Ñ³ï. ³/µ</t>
  </si>
  <si>
    <t>²í»Éáñ¹ µÝ³ÑáÕÇ ï»Õ³÷áËáõÙ ÙÇÝã¨ 13ÏÙ</t>
  </si>
  <si>
    <t>ÞÇÝ. ³ÕµÇ µ³ñÓáõÙ ÇÝùÝ³Ã³÷ Ù»ù»Ý³Ý»ñÇ íñ³ »õ ï»Õ³÷áËáõÙ ÙÇÝã¨ 13ÏÙ</t>
  </si>
  <si>
    <t>§ÎºÜîðàÜ ì²ðâ²Î²Ü Þðæ²ÜÆ Ü²È´²Ü¸Ú²Ü 15 ÞºÜøÆ ´²Î²ÚÆÜ î²ð²ÌøÆ ìºð²Üàðà¶Ø²Ü ²ÞÊ²î²ÜøÜºð¦</t>
  </si>
  <si>
    <t>´»ïáÝ» Ñ³ñÃ³ÏÝ»ñÇ ù³Ý¹áõÙ</t>
  </si>
  <si>
    <t>î³ñ³ÍùÇ Ù³ùñáõÙ, ³ÕµÇ Ñ³í³ùáõÙ, ï»Õ³÷áËáõÙ »õ µ³ñÓáõÙ ÇÝùÝ³Ã³÷ Ù»ù»Ý³Ý»ñÇ íñ³ /Ý»ñ³éÛ³É ·³½³å³ëï³ñ³ÝÇ ÙáõïùÇ Ñ³ïí³ÍÁ/</t>
  </si>
  <si>
    <t>E46-109</t>
  </si>
  <si>
    <t>´»ïáÝ» Ó¨³íáñ ë³É»ñÇ ù³Ý¹áõÙ</t>
  </si>
  <si>
    <t>Ð»Ý³å³ïÇ µ»ïáÝ» ·ÉË³¹ÇñÝ»ñÇ ù³Ý¹áõÙ</t>
  </si>
  <si>
    <t>´»ïáÝ» Ñ»Ý³å³ïÇ í»ñ³Ï³Ý·ÝáõÙ</t>
  </si>
  <si>
    <t>²éÏ³ µ»ïáÝ» Ñ»Ý³å³ïÇ ³ÝÑ³ñÃáõÃÛáõÝÝ»ñÇ áõÕÕáõÙ B15 ¹³ëÇ µ»ïáÝáí</t>
  </si>
  <si>
    <t>Ð»Ý³å³ïÇ µ³Ï³ÛÇÝ Ñ³ïí³ÍÇ ÝÏ³ñ³½³ñ¹áõÙ</t>
  </si>
  <si>
    <t>E46-132
ÏÇñ.</t>
  </si>
  <si>
    <t>ø³ñ»ñÇ »ïÝ³Ù³ëÇ µ»ïáÝÇ ù³Ý¹áõÙ</t>
  </si>
  <si>
    <t>´»ïáÝ³óáõÙ B15 ¹³ëÇ µ»ïáÝáí</t>
  </si>
  <si>
    <t>E8-501</t>
  </si>
  <si>
    <t>ËÇµ³ñ</t>
  </si>
  <si>
    <t>ù/ï µ³½. Ù³ñ»ñ</t>
  </si>
  <si>
    <t>Þ³ñÅíáÕ µ³½³Éï» ù³ñ»ñÇ ½·áõßáõÃÛ³Ùµ Ñ³ÝáõÙ, Ñ»ï³·³ í»ñ³ï»Õ³¹ñÙ³Ùµ</t>
  </si>
  <si>
    <t>Þ³ñí³ÍùÇ Çñ³Ï³Ý³óáõÙ Ý³ËÏÇÝáõÙ ³å³ÙáÝï³Åí³Í µ³½³Éï» ù³ñ»ñÇó</t>
  </si>
  <si>
    <t xml:space="preserve">Þ³ñí³ÍùÇ Çñ³Ï³Ý³óáõÙ Ýáñ µ³½³Éï» ù³ñ»ñáí </t>
  </si>
  <si>
    <t>ò³Ûï³ÕµÛáõñÇ å³ïñ³ëïÙ³Ý, ï»Õ³¹ñÙ³Ý ³ßË³ï³ÝùÝ»ñ</t>
  </si>
  <si>
    <t>¶³½³å³ëï³ñ³ÝÇ ÙáõïùÇ å³ï»ñÇ ÝÏ³ñ³½³ñ¹áõÙ</t>
  </si>
  <si>
    <t>Üáñ Ù»ï³Õ³Ï³Ý ½ñáõó³ñ³ÝÇ Ó»éù µ»ñáõÙ /å³ïñ³ëïáõÙ/ ¨ ï»Õ³¹ñáõÙ 3x4Ù ã³÷»ñáí, ë»Õ³Ýáí, Ýëï³ñ³ÝÝ»ñáí</t>
  </si>
  <si>
    <t>Ø³Ýñ³Ñ³ïÇÏ ³ëý³Éïµ»ïáÝ» Í³ÍÏáõÛÃÇ Çñ³Ï³Ý³óáõÙ 3ëÙ Ñ³ëï. /300x150ÙÙ ã³÷»ñáí »½ñ³ù³ñ»ñÇ »ñÏ³ÛÝùáíª 0.5Ù É³ÛÝáõÃÛ³Ùµ/</t>
  </si>
  <si>
    <r>
      <t>´ÇïáõÙÇ ï³ñ³ÍáõÙ /1Ù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- 4.12Ï· µÇïáõÙÇ Í³Ëëáí/ S=63.0Ù</t>
    </r>
    <r>
      <rPr>
        <vertAlign val="superscript"/>
        <sz val="8"/>
        <rFont val="Arial Armenian"/>
        <family val="2"/>
      </rPr>
      <t>2</t>
    </r>
  </si>
  <si>
    <t>E8-146-1</t>
  </si>
  <si>
    <r>
      <rPr>
        <sz val="8"/>
        <rFont val="Arial LatRus"/>
        <family val="2"/>
      </rPr>
      <t>ÀÂÂÃ</t>
    </r>
    <r>
      <rPr>
        <sz val="8"/>
        <rFont val="Arial Armenian"/>
        <family val="2"/>
      </rPr>
      <t xml:space="preserve"> 4x16ÙÙ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 /í»ñ·»ïÝÛ³/</t>
    </r>
  </si>
  <si>
    <t>ÞáõÏ³</t>
  </si>
  <si>
    <t>¾É. ë¨»éáÕ Ù»ï³Õ³×áå³Ý ö6</t>
  </si>
  <si>
    <t>Ù»ï³Õ³×áå³Ý</t>
  </si>
  <si>
    <t>Öáå³ÝÇ ë»ÕÙ³Ï</t>
  </si>
  <si>
    <t>ë»ÕÙ³Ï</t>
  </si>
  <si>
    <r>
      <t>ППВГ 2x4ÙÙ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 /ëïáñ·»ïÝÛ³/</t>
    </r>
  </si>
  <si>
    <t>Èáõë³íáñáõÃÛ³Ý ¹»Ïáñ³ïÇí Ñ»Ý³ëÛáõÝ»ñÇ ï»Õ³¹ñáõÙ</t>
  </si>
  <si>
    <r>
      <t>²í³½ /ëïáñÇÝ ¨ í»ñÇÝ å³ßïå³ÝÇã ß»ñï 10ëÙ Ñ³ëï., 0.7+0.7Ù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</t>
    </r>
  </si>
  <si>
    <t>²ëý³Éïµ»ïáÝ» ß»ñïÇ ù³Ý¹áõÙ Çñ Ý³Ë³ß»ñïáí, 120.0ùÙ</t>
  </si>
  <si>
    <r>
      <t>´ÇïáõÙÇ ï³ñ³ÍáõÙ /1Ù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- 4.12Ï· µÇïáõÙÇ Í³Ëëáí/ S=120.0Ù</t>
    </r>
    <r>
      <rPr>
        <vertAlign val="superscript"/>
        <sz val="8"/>
        <rFont val="Arial Armenian"/>
        <family val="2"/>
      </rPr>
      <t>2</t>
    </r>
  </si>
  <si>
    <t>îáÏáëÁ ³ÙµáÕçÇ Ñ³Ù»Ù³ï</t>
  </si>
  <si>
    <t>îáÏáëÁ ÁÝ¹Ñ³Ýáõñ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</si>
</sst>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000"/>
    <numFmt numFmtId="167" formatCode="0.0"/>
    <numFmt numFmtId="169" formatCode="0.00000"/>
  </numFmts>
  <fonts count="25" x14ac:knownFonts="1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b/>
      <sz val="10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sz val="8"/>
      <name val="Symbol"/>
      <family val="1"/>
      <charset val="2"/>
    </font>
    <font>
      <sz val="10"/>
      <name val="Arial"/>
      <family val="2"/>
    </font>
    <font>
      <b/>
      <sz val="8"/>
      <name val="Arial Armenian"/>
      <family val="2"/>
    </font>
    <font>
      <i/>
      <sz val="8"/>
      <name val="Arial Armenian"/>
      <family val="2"/>
    </font>
    <font>
      <b/>
      <sz val="9"/>
      <name val="Arial Armenian"/>
      <family val="2"/>
    </font>
    <font>
      <sz val="11"/>
      <color indexed="8"/>
      <name val="Calibri"/>
      <family val="2"/>
      <charset val="1"/>
    </font>
    <font>
      <sz val="11"/>
      <color theme="1"/>
      <name val="Calibri"/>
      <family val="2"/>
      <charset val="204"/>
      <scheme val="minor"/>
    </font>
    <font>
      <sz val="10"/>
      <color theme="0"/>
      <name val="Arial Armenian"/>
      <family val="2"/>
    </font>
    <font>
      <sz val="11"/>
      <color indexed="8"/>
      <name val="Calibri"/>
      <family val="2"/>
    </font>
    <font>
      <sz val="8"/>
      <color rgb="FFFF0000"/>
      <name val="Arial Armenian"/>
      <family val="2"/>
    </font>
    <font>
      <sz val="8"/>
      <name val="Arial LatRus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1" fillId="0" borderId="0"/>
    <xf numFmtId="0" fontId="20" fillId="0" borderId="0"/>
    <xf numFmtId="0" fontId="20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/>
  </cellStyleXfs>
  <cellXfs count="199">
    <xf numFmtId="0" fontId="0" fillId="0" borderId="0" xfId="0"/>
    <xf numFmtId="0" fontId="1" fillId="0" borderId="0" xfId="0" applyFont="1"/>
    <xf numFmtId="0" fontId="5" fillId="0" borderId="0" xfId="0" applyFont="1" applyAlignment="1">
      <alignment horizontal="left"/>
    </xf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right"/>
    </xf>
    <xf numFmtId="0" fontId="13" fillId="0" borderId="0" xfId="0" applyFont="1" applyFill="1"/>
    <xf numFmtId="0" fontId="3" fillId="0" borderId="0" xfId="0" applyFont="1" applyFill="1" applyAlignment="1">
      <alignment horizontal="center"/>
    </xf>
    <xf numFmtId="0" fontId="2" fillId="0" borderId="0" xfId="0" applyFont="1" applyFill="1" applyAlignment="1"/>
    <xf numFmtId="0" fontId="1" fillId="0" borderId="0" xfId="0" applyFont="1" applyFill="1" applyBorder="1"/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justify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/>
    </xf>
    <xf numFmtId="165" fontId="4" fillId="0" borderId="1" xfId="0" applyNumberFormat="1" applyFont="1" applyFill="1" applyBorder="1" applyAlignment="1">
      <alignment horizontal="left"/>
    </xf>
    <xf numFmtId="2" fontId="4" fillId="0" borderId="1" xfId="0" applyNumberFormat="1" applyFont="1" applyFill="1" applyBorder="1" applyAlignment="1">
      <alignment horizontal="left"/>
    </xf>
    <xf numFmtId="0" fontId="4" fillId="0" borderId="1" xfId="0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2" fontId="4" fillId="0" borderId="1" xfId="0" applyNumberFormat="1" applyFont="1" applyBorder="1" applyAlignment="1">
      <alignment horizontal="left"/>
    </xf>
    <xf numFmtId="167" fontId="4" fillId="0" borderId="1" xfId="0" applyNumberFormat="1" applyFont="1" applyFill="1" applyBorder="1" applyAlignment="1">
      <alignment horizontal="left"/>
    </xf>
    <xf numFmtId="164" fontId="4" fillId="0" borderId="1" xfId="0" applyNumberFormat="1" applyFont="1" applyBorder="1" applyAlignment="1">
      <alignment horizontal="left"/>
    </xf>
    <xf numFmtId="167" fontId="4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vertical="center"/>
    </xf>
    <xf numFmtId="2" fontId="16" fillId="0" borderId="1" xfId="0" applyNumberFormat="1" applyFont="1" applyFill="1" applyBorder="1" applyAlignment="1">
      <alignment horizontal="center" vertical="center" wrapText="1"/>
    </xf>
    <xf numFmtId="2" fontId="17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 applyFill="1"/>
    <xf numFmtId="0" fontId="4" fillId="0" borderId="1" xfId="1" applyFont="1" applyBorder="1" applyAlignment="1">
      <alignment horizontal="left"/>
    </xf>
    <xf numFmtId="0" fontId="4" fillId="0" borderId="1" xfId="8" applyFont="1" applyBorder="1" applyAlignment="1">
      <alignment horizontal="left"/>
    </xf>
    <xf numFmtId="1" fontId="4" fillId="0" borderId="1" xfId="0" applyNumberFormat="1" applyFont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4" fillId="2" borderId="1" xfId="1" applyFont="1" applyFill="1" applyBorder="1" applyAlignment="1">
      <alignment horizontal="left"/>
    </xf>
    <xf numFmtId="2" fontId="4" fillId="2" borderId="1" xfId="1" applyNumberFormat="1" applyFont="1" applyFill="1" applyBorder="1" applyAlignment="1">
      <alignment horizontal="left"/>
    </xf>
    <xf numFmtId="167" fontId="4" fillId="0" borderId="1" xfId="1" applyNumberFormat="1" applyFont="1" applyBorder="1" applyAlignment="1">
      <alignment horizontal="left"/>
    </xf>
    <xf numFmtId="0" fontId="4" fillId="0" borderId="1" xfId="1" applyFont="1" applyFill="1" applyBorder="1" applyAlignment="1">
      <alignment horizontal="left"/>
    </xf>
    <xf numFmtId="2" fontId="4" fillId="0" borderId="1" xfId="1" applyNumberFormat="1" applyFont="1" applyBorder="1" applyAlignment="1">
      <alignment horizontal="left"/>
    </xf>
    <xf numFmtId="165" fontId="4" fillId="0" borderId="1" xfId="1" applyNumberFormat="1" applyFont="1" applyBorder="1" applyAlignment="1">
      <alignment horizontal="left"/>
    </xf>
    <xf numFmtId="1" fontId="4" fillId="0" borderId="1" xfId="1" applyNumberFormat="1" applyFont="1" applyBorder="1" applyAlignment="1">
      <alignment horizontal="left"/>
    </xf>
    <xf numFmtId="0" fontId="4" fillId="2" borderId="1" xfId="0" applyFont="1" applyFill="1" applyBorder="1" applyAlignment="1">
      <alignment horizontal="left" vertical="center"/>
    </xf>
    <xf numFmtId="0" fontId="4" fillId="0" borderId="1" xfId="5" applyFont="1" applyBorder="1" applyAlignment="1">
      <alignment horizontal="left"/>
    </xf>
    <xf numFmtId="164" fontId="4" fillId="0" borderId="1" xfId="5" applyNumberFormat="1" applyFont="1" applyBorder="1" applyAlignment="1">
      <alignment horizontal="left"/>
    </xf>
    <xf numFmtId="0" fontId="4" fillId="2" borderId="1" xfId="1" applyFont="1" applyFill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0" fontId="4" fillId="0" borderId="1" xfId="11" applyFont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2" fontId="4" fillId="0" borderId="1" xfId="0" applyNumberFormat="1" applyFont="1" applyBorder="1" applyAlignment="1">
      <alignment horizontal="left" vertical="center"/>
    </xf>
    <xf numFmtId="167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3" borderId="1" xfId="5" applyFont="1" applyFill="1" applyBorder="1" applyAlignment="1">
      <alignment horizontal="left"/>
    </xf>
    <xf numFmtId="0" fontId="4" fillId="3" borderId="1" xfId="5" applyFont="1" applyFill="1" applyBorder="1" applyAlignment="1">
      <alignment horizontal="left" vertical="center"/>
    </xf>
    <xf numFmtId="0" fontId="4" fillId="3" borderId="1" xfId="0" applyFont="1" applyFill="1" applyBorder="1" applyAlignment="1">
      <alignment vertical="center" wrapText="1"/>
    </xf>
    <xf numFmtId="0" fontId="4" fillId="0" borderId="1" xfId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11" applyFont="1" applyFill="1" applyBorder="1" applyAlignment="1">
      <alignment horizontal="left" vertical="center" wrapText="1"/>
    </xf>
    <xf numFmtId="0" fontId="4" fillId="0" borderId="1" xfId="11" applyFont="1" applyFill="1" applyBorder="1" applyAlignment="1">
      <alignment horizontal="left" vertical="center"/>
    </xf>
    <xf numFmtId="2" fontId="4" fillId="0" borderId="1" xfId="0" applyNumberFormat="1" applyFont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165" fontId="4" fillId="0" borderId="1" xfId="0" applyNumberFormat="1" applyFont="1" applyBorder="1" applyAlignment="1">
      <alignment horizontal="center" vertical="center"/>
    </xf>
    <xf numFmtId="0" fontId="4" fillId="0" borderId="1" xfId="5" applyFont="1" applyFill="1" applyBorder="1" applyAlignment="1">
      <alignment horizontal="left" vertical="center" wrapText="1"/>
    </xf>
    <xf numFmtId="167" fontId="4" fillId="0" borderId="1" xfId="0" applyNumberFormat="1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5" applyFont="1" applyFill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4" fillId="0" borderId="2" xfId="5" applyFont="1" applyFill="1" applyBorder="1" applyAlignment="1">
      <alignment horizontal="left" vertical="center"/>
    </xf>
    <xf numFmtId="0" fontId="4" fillId="0" borderId="3" xfId="5" applyFont="1" applyFill="1" applyBorder="1" applyAlignment="1">
      <alignment horizontal="left" vertical="center"/>
    </xf>
    <xf numFmtId="0" fontId="4" fillId="0" borderId="4" xfId="5" applyFont="1" applyFill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2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/>
    </xf>
    <xf numFmtId="0" fontId="7" fillId="0" borderId="0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1" xfId="5" applyFont="1" applyBorder="1" applyAlignment="1">
      <alignment horizontal="left" vertical="center" wrapText="1"/>
    </xf>
    <xf numFmtId="0" fontId="4" fillId="0" borderId="1" xfId="5" applyFont="1" applyBorder="1" applyAlignment="1">
      <alignment horizontal="left" vertical="center"/>
    </xf>
    <xf numFmtId="167" fontId="4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5" applyFont="1" applyFill="1" applyBorder="1" applyAlignment="1">
      <alignment horizontal="left" vertical="center" wrapText="1"/>
    </xf>
    <xf numFmtId="0" fontId="4" fillId="0" borderId="3" xfId="5" applyFont="1" applyFill="1" applyBorder="1" applyAlignment="1">
      <alignment horizontal="left" vertical="center" wrapText="1"/>
    </xf>
    <xf numFmtId="0" fontId="4" fillId="0" borderId="4" xfId="5" applyFont="1" applyFill="1" applyBorder="1" applyAlignment="1">
      <alignment horizontal="left" vertical="center" wrapText="1"/>
    </xf>
    <xf numFmtId="2" fontId="4" fillId="0" borderId="2" xfId="0" applyNumberFormat="1" applyFont="1" applyFill="1" applyBorder="1" applyAlignment="1">
      <alignment horizontal="left" vertical="center"/>
    </xf>
    <xf numFmtId="2" fontId="4" fillId="0" borderId="3" xfId="0" applyNumberFormat="1" applyFont="1" applyFill="1" applyBorder="1" applyAlignment="1">
      <alignment horizontal="left" vertical="center"/>
    </xf>
    <xf numFmtId="2" fontId="4" fillId="0" borderId="4" xfId="0" applyNumberFormat="1" applyFont="1" applyFill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2" fontId="4" fillId="0" borderId="2" xfId="8" applyNumberFormat="1" applyFont="1" applyBorder="1" applyAlignment="1">
      <alignment horizontal="center" vertical="center"/>
    </xf>
    <xf numFmtId="2" fontId="4" fillId="0" borderId="3" xfId="8" applyNumberFormat="1" applyFont="1" applyBorder="1" applyAlignment="1">
      <alignment horizontal="center" vertical="center"/>
    </xf>
    <xf numFmtId="2" fontId="4" fillId="0" borderId="4" xfId="8" applyNumberFormat="1" applyFont="1" applyBorder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left" vertical="center" wrapText="1"/>
    </xf>
    <xf numFmtId="0" fontId="4" fillId="0" borderId="1" xfId="8" applyFont="1" applyBorder="1" applyAlignment="1">
      <alignment horizontal="left" vertical="center" wrapText="1"/>
    </xf>
    <xf numFmtId="0" fontId="4" fillId="0" borderId="1" xfId="8" applyFont="1" applyBorder="1" applyAlignment="1">
      <alignment horizontal="left" vertical="center"/>
    </xf>
    <xf numFmtId="0" fontId="4" fillId="0" borderId="1" xfId="8" applyFont="1" applyBorder="1" applyAlignment="1">
      <alignment horizontal="center" vertical="center"/>
    </xf>
    <xf numFmtId="2" fontId="4" fillId="0" borderId="1" xfId="1" applyNumberFormat="1" applyFont="1" applyBorder="1" applyAlignment="1">
      <alignment horizontal="left" vertic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/>
    </xf>
    <xf numFmtId="0" fontId="4" fillId="0" borderId="1" xfId="5" applyFont="1" applyBorder="1" applyAlignment="1">
      <alignment horizontal="center" vertical="center"/>
    </xf>
    <xf numFmtId="1" fontId="4" fillId="0" borderId="1" xfId="1" applyNumberFormat="1" applyFont="1" applyBorder="1" applyAlignment="1">
      <alignment horizontal="left" vertical="center"/>
    </xf>
    <xf numFmtId="169" fontId="4" fillId="0" borderId="1" xfId="1" applyNumberFormat="1" applyFont="1" applyBorder="1" applyAlignment="1">
      <alignment horizontal="left" vertical="center"/>
    </xf>
    <xf numFmtId="0" fontId="4" fillId="0" borderId="1" xfId="1" applyFont="1" applyFill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Border="1" applyAlignment="1">
      <alignment horizontal="left" vertical="center"/>
    </xf>
    <xf numFmtId="167" fontId="4" fillId="0" borderId="1" xfId="1" applyNumberFormat="1" applyFont="1" applyBorder="1" applyAlignment="1">
      <alignment horizontal="left" vertical="center"/>
    </xf>
    <xf numFmtId="165" fontId="4" fillId="0" borderId="1" xfId="1" applyNumberFormat="1" applyFont="1" applyBorder="1" applyAlignment="1">
      <alignment horizontal="left" vertical="center"/>
    </xf>
    <xf numFmtId="165" fontId="4" fillId="0" borderId="1" xfId="1" applyNumberFormat="1" applyFont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/>
    </xf>
    <xf numFmtId="0" fontId="8" fillId="0" borderId="5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3" borderId="2" xfId="5" applyFont="1" applyFill="1" applyBorder="1" applyAlignment="1">
      <alignment horizontal="left" vertical="center" wrapText="1"/>
    </xf>
    <xf numFmtId="0" fontId="4" fillId="3" borderId="3" xfId="5" applyFont="1" applyFill="1" applyBorder="1" applyAlignment="1">
      <alignment horizontal="left" vertical="center" wrapText="1"/>
    </xf>
    <xf numFmtId="0" fontId="4" fillId="3" borderId="4" xfId="5" applyFont="1" applyFill="1" applyBorder="1" applyAlignment="1">
      <alignment horizontal="left" vertical="center" wrapText="1"/>
    </xf>
    <xf numFmtId="0" fontId="16" fillId="3" borderId="2" xfId="0" applyFont="1" applyFill="1" applyBorder="1" applyAlignment="1">
      <alignment horizontal="left" vertical="center" wrapText="1"/>
    </xf>
    <xf numFmtId="0" fontId="16" fillId="3" borderId="3" xfId="0" applyFont="1" applyFill="1" applyBorder="1" applyAlignment="1">
      <alignment horizontal="left" vertical="center" wrapText="1"/>
    </xf>
    <xf numFmtId="0" fontId="16" fillId="3" borderId="4" xfId="0" applyFont="1" applyFill="1" applyBorder="1" applyAlignment="1">
      <alignment horizontal="left" vertical="center" wrapText="1"/>
    </xf>
    <xf numFmtId="167" fontId="4" fillId="3" borderId="2" xfId="0" applyNumberFormat="1" applyFont="1" applyFill="1" applyBorder="1" applyAlignment="1">
      <alignment horizontal="left" vertical="center"/>
    </xf>
    <xf numFmtId="167" fontId="4" fillId="3" borderId="3" xfId="0" applyNumberFormat="1" applyFont="1" applyFill="1" applyBorder="1" applyAlignment="1">
      <alignment horizontal="left" vertical="center"/>
    </xf>
    <xf numFmtId="167" fontId="4" fillId="3" borderId="4" xfId="0" applyNumberFormat="1" applyFont="1" applyFill="1" applyBorder="1" applyAlignment="1">
      <alignment horizontal="left" vertical="center"/>
    </xf>
    <xf numFmtId="2" fontId="4" fillId="3" borderId="2" xfId="0" applyNumberFormat="1" applyFont="1" applyFill="1" applyBorder="1" applyAlignment="1">
      <alignment horizontal="left" vertical="center"/>
    </xf>
    <xf numFmtId="2" fontId="4" fillId="3" borderId="3" xfId="0" applyNumberFormat="1" applyFont="1" applyFill="1" applyBorder="1" applyAlignment="1">
      <alignment horizontal="left" vertical="center"/>
    </xf>
    <xf numFmtId="2" fontId="4" fillId="3" borderId="4" xfId="0" applyNumberFormat="1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2" fontId="4" fillId="3" borderId="2" xfId="0" applyNumberFormat="1" applyFont="1" applyFill="1" applyBorder="1" applyAlignment="1">
      <alignment horizontal="center" vertical="center" wrapText="1"/>
    </xf>
    <xf numFmtId="2" fontId="4" fillId="3" borderId="3" xfId="0" applyNumberFormat="1" applyFont="1" applyFill="1" applyBorder="1" applyAlignment="1">
      <alignment horizontal="center" vertical="center" wrapText="1"/>
    </xf>
    <xf numFmtId="2" fontId="4" fillId="3" borderId="4" xfId="0" applyNumberFormat="1" applyFont="1" applyFill="1" applyBorder="1" applyAlignment="1">
      <alignment horizontal="center" vertical="center" wrapText="1"/>
    </xf>
    <xf numFmtId="167" fontId="4" fillId="3" borderId="2" xfId="0" applyNumberFormat="1" applyFont="1" applyFill="1" applyBorder="1" applyAlignment="1">
      <alignment horizontal="center" vertical="center"/>
    </xf>
    <xf numFmtId="167" fontId="4" fillId="3" borderId="3" xfId="0" applyNumberFormat="1" applyFont="1" applyFill="1" applyBorder="1" applyAlignment="1">
      <alignment horizontal="center" vertical="center"/>
    </xf>
    <xf numFmtId="167" fontId="4" fillId="3" borderId="4" xfId="0" applyNumberFormat="1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 wrapText="1"/>
    </xf>
    <xf numFmtId="10" fontId="16" fillId="3" borderId="1" xfId="0" applyNumberFormat="1" applyFont="1" applyFill="1" applyBorder="1" applyAlignment="1">
      <alignment horizontal="center" vertical="center" wrapText="1"/>
    </xf>
    <xf numFmtId="2" fontId="16" fillId="3" borderId="1" xfId="0" applyNumberFormat="1" applyFont="1" applyFill="1" applyBorder="1" applyAlignment="1">
      <alignment horizontal="center" vertical="center" wrapText="1"/>
    </xf>
  </cellXfs>
  <cellStyles count="13">
    <cellStyle name="Normal" xfId="0" builtinId="0"/>
    <cellStyle name="Normal 10" xfId="1"/>
    <cellStyle name="Normal 10 2" xfId="2"/>
    <cellStyle name="Normal 10 2 2 2" xfId="3"/>
    <cellStyle name="Normal 2" xfId="4"/>
    <cellStyle name="Normal 2 2" xfId="5"/>
    <cellStyle name="Normal 2 2 2" xfId="6"/>
    <cellStyle name="Normal 3" xfId="7"/>
    <cellStyle name="Normal 3 2" xfId="8"/>
    <cellStyle name="Normal 4" xfId="9"/>
    <cellStyle name="Normal 4 2" xfId="10"/>
    <cellStyle name="Обычный 2" xfId="11"/>
    <cellStyle name="Обычный 2 2" xfId="12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2" name="Line 2086">
          <a:extLst>
            <a:ext uri="{FF2B5EF4-FFF2-40B4-BE49-F238E27FC236}">
              <a16:creationId xmlns:a16="http://schemas.microsoft.com/office/drawing/2014/main" xmlns="" id="{AB4E58BB-5059-4AF1-839A-F57DFECE1631}"/>
            </a:ext>
          </a:extLst>
        </xdr:cNvPr>
        <xdr:cNvSpPr>
          <a:spLocks noChangeShapeType="1"/>
        </xdr:cNvSpPr>
      </xdr:nvSpPr>
      <xdr:spPr bwMode="auto">
        <a:xfrm>
          <a:off x="4219575" y="2486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" name="Line 2087">
          <a:extLst>
            <a:ext uri="{FF2B5EF4-FFF2-40B4-BE49-F238E27FC236}">
              <a16:creationId xmlns:a16="http://schemas.microsoft.com/office/drawing/2014/main" xmlns="" id="{E0EF65BA-7ACC-4DFB-9B33-1FB9488CD5E2}"/>
            </a:ext>
          </a:extLst>
        </xdr:cNvPr>
        <xdr:cNvSpPr>
          <a:spLocks noChangeShapeType="1"/>
        </xdr:cNvSpPr>
      </xdr:nvSpPr>
      <xdr:spPr bwMode="auto">
        <a:xfrm>
          <a:off x="4219575" y="2486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" name="Line 2088">
          <a:extLst>
            <a:ext uri="{FF2B5EF4-FFF2-40B4-BE49-F238E27FC236}">
              <a16:creationId xmlns:a16="http://schemas.microsoft.com/office/drawing/2014/main" xmlns="" id="{66609732-E7C1-4C4C-AB9F-80CFACC57ED8}"/>
            </a:ext>
          </a:extLst>
        </xdr:cNvPr>
        <xdr:cNvSpPr>
          <a:spLocks noChangeShapeType="1"/>
        </xdr:cNvSpPr>
      </xdr:nvSpPr>
      <xdr:spPr bwMode="auto">
        <a:xfrm>
          <a:off x="4219575" y="2486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5" name="Line 2089">
          <a:extLst>
            <a:ext uri="{FF2B5EF4-FFF2-40B4-BE49-F238E27FC236}">
              <a16:creationId xmlns:a16="http://schemas.microsoft.com/office/drawing/2014/main" xmlns="" id="{DB702276-8508-44C4-9122-F48D1ABBFD9A}"/>
            </a:ext>
          </a:extLst>
        </xdr:cNvPr>
        <xdr:cNvSpPr>
          <a:spLocks noChangeShapeType="1"/>
        </xdr:cNvSpPr>
      </xdr:nvSpPr>
      <xdr:spPr bwMode="auto">
        <a:xfrm>
          <a:off x="4219575" y="2486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6" name="Line 2090">
          <a:extLst>
            <a:ext uri="{FF2B5EF4-FFF2-40B4-BE49-F238E27FC236}">
              <a16:creationId xmlns:a16="http://schemas.microsoft.com/office/drawing/2014/main" xmlns="" id="{6FA9E97E-AFB5-44DF-A172-85E77949BA1B}"/>
            </a:ext>
          </a:extLst>
        </xdr:cNvPr>
        <xdr:cNvSpPr>
          <a:spLocks noChangeShapeType="1"/>
        </xdr:cNvSpPr>
      </xdr:nvSpPr>
      <xdr:spPr bwMode="auto">
        <a:xfrm>
          <a:off x="4219575" y="2486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7" name="Line 2091">
          <a:extLst>
            <a:ext uri="{FF2B5EF4-FFF2-40B4-BE49-F238E27FC236}">
              <a16:creationId xmlns:a16="http://schemas.microsoft.com/office/drawing/2014/main" xmlns="" id="{AE0594CF-0827-47E0-AD54-3B533B0D155C}"/>
            </a:ext>
          </a:extLst>
        </xdr:cNvPr>
        <xdr:cNvSpPr>
          <a:spLocks noChangeShapeType="1"/>
        </xdr:cNvSpPr>
      </xdr:nvSpPr>
      <xdr:spPr bwMode="auto">
        <a:xfrm>
          <a:off x="4219575" y="2486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8" name="Line 2092">
          <a:extLst>
            <a:ext uri="{FF2B5EF4-FFF2-40B4-BE49-F238E27FC236}">
              <a16:creationId xmlns:a16="http://schemas.microsoft.com/office/drawing/2014/main" xmlns="" id="{5BC8D329-87F0-4A21-9C43-70EB4980A35B}"/>
            </a:ext>
          </a:extLst>
        </xdr:cNvPr>
        <xdr:cNvSpPr>
          <a:spLocks noChangeShapeType="1"/>
        </xdr:cNvSpPr>
      </xdr:nvSpPr>
      <xdr:spPr bwMode="auto">
        <a:xfrm>
          <a:off x="4219575" y="2486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9" name="Line 2093">
          <a:extLst>
            <a:ext uri="{FF2B5EF4-FFF2-40B4-BE49-F238E27FC236}">
              <a16:creationId xmlns:a16="http://schemas.microsoft.com/office/drawing/2014/main" xmlns="" id="{97EEFD94-17EB-4934-ABF3-1F0DA05D9BEA}"/>
            </a:ext>
          </a:extLst>
        </xdr:cNvPr>
        <xdr:cNvSpPr>
          <a:spLocks noChangeShapeType="1"/>
        </xdr:cNvSpPr>
      </xdr:nvSpPr>
      <xdr:spPr bwMode="auto">
        <a:xfrm>
          <a:off x="4219575" y="2486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0" name="Line 2094">
          <a:extLst>
            <a:ext uri="{FF2B5EF4-FFF2-40B4-BE49-F238E27FC236}">
              <a16:creationId xmlns:a16="http://schemas.microsoft.com/office/drawing/2014/main" xmlns="" id="{6E57BDE2-D35A-4264-9462-50F33DB465F6}"/>
            </a:ext>
          </a:extLst>
        </xdr:cNvPr>
        <xdr:cNvSpPr>
          <a:spLocks noChangeShapeType="1"/>
        </xdr:cNvSpPr>
      </xdr:nvSpPr>
      <xdr:spPr bwMode="auto">
        <a:xfrm>
          <a:off x="4219575" y="2486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1" name="Line 2095">
          <a:extLst>
            <a:ext uri="{FF2B5EF4-FFF2-40B4-BE49-F238E27FC236}">
              <a16:creationId xmlns:a16="http://schemas.microsoft.com/office/drawing/2014/main" xmlns="" id="{DE2D31C6-1F2B-42DB-A49B-19DC4DDF1F0D}"/>
            </a:ext>
          </a:extLst>
        </xdr:cNvPr>
        <xdr:cNvSpPr>
          <a:spLocks noChangeShapeType="1"/>
        </xdr:cNvSpPr>
      </xdr:nvSpPr>
      <xdr:spPr bwMode="auto">
        <a:xfrm>
          <a:off x="4219575" y="2486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2" name="Line 2096">
          <a:extLst>
            <a:ext uri="{FF2B5EF4-FFF2-40B4-BE49-F238E27FC236}">
              <a16:creationId xmlns:a16="http://schemas.microsoft.com/office/drawing/2014/main" xmlns="" id="{95438235-9B82-4CFD-974E-1E7A16A48789}"/>
            </a:ext>
          </a:extLst>
        </xdr:cNvPr>
        <xdr:cNvSpPr>
          <a:spLocks noChangeShapeType="1"/>
        </xdr:cNvSpPr>
      </xdr:nvSpPr>
      <xdr:spPr bwMode="auto">
        <a:xfrm>
          <a:off x="4219575" y="2486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3" name="Line 2097">
          <a:extLst>
            <a:ext uri="{FF2B5EF4-FFF2-40B4-BE49-F238E27FC236}">
              <a16:creationId xmlns:a16="http://schemas.microsoft.com/office/drawing/2014/main" xmlns="" id="{43370486-9F57-41F8-90A1-0A5E3B93E087}"/>
            </a:ext>
          </a:extLst>
        </xdr:cNvPr>
        <xdr:cNvSpPr>
          <a:spLocks noChangeShapeType="1"/>
        </xdr:cNvSpPr>
      </xdr:nvSpPr>
      <xdr:spPr bwMode="auto">
        <a:xfrm>
          <a:off x="4219575" y="2486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4" name="Line 2098">
          <a:extLst>
            <a:ext uri="{FF2B5EF4-FFF2-40B4-BE49-F238E27FC236}">
              <a16:creationId xmlns:a16="http://schemas.microsoft.com/office/drawing/2014/main" xmlns="" id="{FABBEF9A-8B66-402B-9448-835A8FA37404}"/>
            </a:ext>
          </a:extLst>
        </xdr:cNvPr>
        <xdr:cNvSpPr>
          <a:spLocks noChangeShapeType="1"/>
        </xdr:cNvSpPr>
      </xdr:nvSpPr>
      <xdr:spPr bwMode="auto">
        <a:xfrm>
          <a:off x="4219575" y="2486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5" name="Line 2099">
          <a:extLst>
            <a:ext uri="{FF2B5EF4-FFF2-40B4-BE49-F238E27FC236}">
              <a16:creationId xmlns:a16="http://schemas.microsoft.com/office/drawing/2014/main" xmlns="" id="{A6E3B3D4-FDC5-417A-AB73-9D824A0B96E5}"/>
            </a:ext>
          </a:extLst>
        </xdr:cNvPr>
        <xdr:cNvSpPr>
          <a:spLocks noChangeShapeType="1"/>
        </xdr:cNvSpPr>
      </xdr:nvSpPr>
      <xdr:spPr bwMode="auto">
        <a:xfrm>
          <a:off x="4219575" y="2486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6" name="Line 1827">
          <a:extLst>
            <a:ext uri="{FF2B5EF4-FFF2-40B4-BE49-F238E27FC236}">
              <a16:creationId xmlns:a16="http://schemas.microsoft.com/office/drawing/2014/main" xmlns="" id="{42AAB94D-1789-45C6-BFED-A1F665CECE19}"/>
            </a:ext>
          </a:extLst>
        </xdr:cNvPr>
        <xdr:cNvSpPr>
          <a:spLocks noChangeShapeType="1"/>
        </xdr:cNvSpPr>
      </xdr:nvSpPr>
      <xdr:spPr bwMode="auto">
        <a:xfrm>
          <a:off x="4219575" y="2486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7" name="Line 1828">
          <a:extLst>
            <a:ext uri="{FF2B5EF4-FFF2-40B4-BE49-F238E27FC236}">
              <a16:creationId xmlns:a16="http://schemas.microsoft.com/office/drawing/2014/main" xmlns="" id="{547180F3-D068-41C4-8BFB-1D9933AB40DB}"/>
            </a:ext>
          </a:extLst>
        </xdr:cNvPr>
        <xdr:cNvSpPr>
          <a:spLocks noChangeShapeType="1"/>
        </xdr:cNvSpPr>
      </xdr:nvSpPr>
      <xdr:spPr bwMode="auto">
        <a:xfrm>
          <a:off x="4219575" y="2486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8" name="Line 1829">
          <a:extLst>
            <a:ext uri="{FF2B5EF4-FFF2-40B4-BE49-F238E27FC236}">
              <a16:creationId xmlns:a16="http://schemas.microsoft.com/office/drawing/2014/main" xmlns="" id="{02461A1E-8C55-4AFE-AF54-F35C7DA111A8}"/>
            </a:ext>
          </a:extLst>
        </xdr:cNvPr>
        <xdr:cNvSpPr>
          <a:spLocks noChangeShapeType="1"/>
        </xdr:cNvSpPr>
      </xdr:nvSpPr>
      <xdr:spPr bwMode="auto">
        <a:xfrm>
          <a:off x="4219575" y="2486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19" name="Line 1830">
          <a:extLst>
            <a:ext uri="{FF2B5EF4-FFF2-40B4-BE49-F238E27FC236}">
              <a16:creationId xmlns:a16="http://schemas.microsoft.com/office/drawing/2014/main" xmlns="" id="{AA961878-6C1E-47DA-B9F3-31EA68E64D9B}"/>
            </a:ext>
          </a:extLst>
        </xdr:cNvPr>
        <xdr:cNvSpPr>
          <a:spLocks noChangeShapeType="1"/>
        </xdr:cNvSpPr>
      </xdr:nvSpPr>
      <xdr:spPr bwMode="auto">
        <a:xfrm>
          <a:off x="4219575" y="2486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20" name="Line 1831">
          <a:extLst>
            <a:ext uri="{FF2B5EF4-FFF2-40B4-BE49-F238E27FC236}">
              <a16:creationId xmlns:a16="http://schemas.microsoft.com/office/drawing/2014/main" xmlns="" id="{9E2978A2-CECA-4B78-AE2D-6461373D9C22}"/>
            </a:ext>
          </a:extLst>
        </xdr:cNvPr>
        <xdr:cNvSpPr>
          <a:spLocks noChangeShapeType="1"/>
        </xdr:cNvSpPr>
      </xdr:nvSpPr>
      <xdr:spPr bwMode="auto">
        <a:xfrm>
          <a:off x="4219575" y="2486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21" name="Line 1832">
          <a:extLst>
            <a:ext uri="{FF2B5EF4-FFF2-40B4-BE49-F238E27FC236}">
              <a16:creationId xmlns:a16="http://schemas.microsoft.com/office/drawing/2014/main" xmlns="" id="{A2395700-83D0-499A-8085-0974F08C0660}"/>
            </a:ext>
          </a:extLst>
        </xdr:cNvPr>
        <xdr:cNvSpPr>
          <a:spLocks noChangeShapeType="1"/>
        </xdr:cNvSpPr>
      </xdr:nvSpPr>
      <xdr:spPr bwMode="auto">
        <a:xfrm>
          <a:off x="4219575" y="2486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22" name="Line 1833">
          <a:extLst>
            <a:ext uri="{FF2B5EF4-FFF2-40B4-BE49-F238E27FC236}">
              <a16:creationId xmlns:a16="http://schemas.microsoft.com/office/drawing/2014/main" xmlns="" id="{1BCB94EA-444C-4F29-9B81-54FDB1C622C4}"/>
            </a:ext>
          </a:extLst>
        </xdr:cNvPr>
        <xdr:cNvSpPr>
          <a:spLocks noChangeShapeType="1"/>
        </xdr:cNvSpPr>
      </xdr:nvSpPr>
      <xdr:spPr bwMode="auto">
        <a:xfrm>
          <a:off x="4219575" y="2486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23" name="Line 1834">
          <a:extLst>
            <a:ext uri="{FF2B5EF4-FFF2-40B4-BE49-F238E27FC236}">
              <a16:creationId xmlns:a16="http://schemas.microsoft.com/office/drawing/2014/main" xmlns="" id="{839BB1EF-D2D2-4553-80E8-41160C2E0721}"/>
            </a:ext>
          </a:extLst>
        </xdr:cNvPr>
        <xdr:cNvSpPr>
          <a:spLocks noChangeShapeType="1"/>
        </xdr:cNvSpPr>
      </xdr:nvSpPr>
      <xdr:spPr bwMode="auto">
        <a:xfrm>
          <a:off x="4219575" y="2486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24" name="Line 1835">
          <a:extLst>
            <a:ext uri="{FF2B5EF4-FFF2-40B4-BE49-F238E27FC236}">
              <a16:creationId xmlns:a16="http://schemas.microsoft.com/office/drawing/2014/main" xmlns="" id="{AC7F7C54-696F-495B-809D-B32E13687370}"/>
            </a:ext>
          </a:extLst>
        </xdr:cNvPr>
        <xdr:cNvSpPr>
          <a:spLocks noChangeShapeType="1"/>
        </xdr:cNvSpPr>
      </xdr:nvSpPr>
      <xdr:spPr bwMode="auto">
        <a:xfrm>
          <a:off x="4219575" y="2486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25" name="Line 1836">
          <a:extLst>
            <a:ext uri="{FF2B5EF4-FFF2-40B4-BE49-F238E27FC236}">
              <a16:creationId xmlns:a16="http://schemas.microsoft.com/office/drawing/2014/main" xmlns="" id="{4FD296F2-F3F5-4696-85B3-DEBCD9A451E5}"/>
            </a:ext>
          </a:extLst>
        </xdr:cNvPr>
        <xdr:cNvSpPr>
          <a:spLocks noChangeShapeType="1"/>
        </xdr:cNvSpPr>
      </xdr:nvSpPr>
      <xdr:spPr bwMode="auto">
        <a:xfrm>
          <a:off x="4219575" y="2486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26" name="Line 1837">
          <a:extLst>
            <a:ext uri="{FF2B5EF4-FFF2-40B4-BE49-F238E27FC236}">
              <a16:creationId xmlns:a16="http://schemas.microsoft.com/office/drawing/2014/main" xmlns="" id="{9E8F140D-9CE9-42EC-B034-0DE80AA59EA9}"/>
            </a:ext>
          </a:extLst>
        </xdr:cNvPr>
        <xdr:cNvSpPr>
          <a:spLocks noChangeShapeType="1"/>
        </xdr:cNvSpPr>
      </xdr:nvSpPr>
      <xdr:spPr bwMode="auto">
        <a:xfrm>
          <a:off x="4219575" y="2486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27" name="Line 1838">
          <a:extLst>
            <a:ext uri="{FF2B5EF4-FFF2-40B4-BE49-F238E27FC236}">
              <a16:creationId xmlns:a16="http://schemas.microsoft.com/office/drawing/2014/main" xmlns="" id="{AF551791-FF63-4DE8-B609-4E06FF12187B}"/>
            </a:ext>
          </a:extLst>
        </xdr:cNvPr>
        <xdr:cNvSpPr>
          <a:spLocks noChangeShapeType="1"/>
        </xdr:cNvSpPr>
      </xdr:nvSpPr>
      <xdr:spPr bwMode="auto">
        <a:xfrm>
          <a:off x="4219575" y="2486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28" name="Line 1839">
          <a:extLst>
            <a:ext uri="{FF2B5EF4-FFF2-40B4-BE49-F238E27FC236}">
              <a16:creationId xmlns:a16="http://schemas.microsoft.com/office/drawing/2014/main" xmlns="" id="{BD66F0E6-81AD-4AA3-A8FA-437FBCD61A9B}"/>
            </a:ext>
          </a:extLst>
        </xdr:cNvPr>
        <xdr:cNvSpPr>
          <a:spLocks noChangeShapeType="1"/>
        </xdr:cNvSpPr>
      </xdr:nvSpPr>
      <xdr:spPr bwMode="auto">
        <a:xfrm>
          <a:off x="4219575" y="2486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29" name="Line 1840">
          <a:extLst>
            <a:ext uri="{FF2B5EF4-FFF2-40B4-BE49-F238E27FC236}">
              <a16:creationId xmlns:a16="http://schemas.microsoft.com/office/drawing/2014/main" xmlns="" id="{BFF39CF6-098C-4427-A23C-66A186C7F37E}"/>
            </a:ext>
          </a:extLst>
        </xdr:cNvPr>
        <xdr:cNvSpPr>
          <a:spLocks noChangeShapeType="1"/>
        </xdr:cNvSpPr>
      </xdr:nvSpPr>
      <xdr:spPr bwMode="auto">
        <a:xfrm>
          <a:off x="4219575" y="2486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0" name="Line 1813">
          <a:extLst>
            <a:ext uri="{FF2B5EF4-FFF2-40B4-BE49-F238E27FC236}">
              <a16:creationId xmlns:a16="http://schemas.microsoft.com/office/drawing/2014/main" xmlns="" id="{8403CCDF-B4AA-4BD2-9F1E-EF8B3426A30E}"/>
            </a:ext>
          </a:extLst>
        </xdr:cNvPr>
        <xdr:cNvSpPr>
          <a:spLocks noChangeShapeType="1"/>
        </xdr:cNvSpPr>
      </xdr:nvSpPr>
      <xdr:spPr bwMode="auto">
        <a:xfrm>
          <a:off x="4219575" y="2486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1" name="Line 1814">
          <a:extLst>
            <a:ext uri="{FF2B5EF4-FFF2-40B4-BE49-F238E27FC236}">
              <a16:creationId xmlns:a16="http://schemas.microsoft.com/office/drawing/2014/main" xmlns="" id="{F4BBA0FC-62EA-425C-84A6-D531B6D7EF93}"/>
            </a:ext>
          </a:extLst>
        </xdr:cNvPr>
        <xdr:cNvSpPr>
          <a:spLocks noChangeShapeType="1"/>
        </xdr:cNvSpPr>
      </xdr:nvSpPr>
      <xdr:spPr bwMode="auto">
        <a:xfrm>
          <a:off x="4219575" y="2486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2" name="Line 1815">
          <a:extLst>
            <a:ext uri="{FF2B5EF4-FFF2-40B4-BE49-F238E27FC236}">
              <a16:creationId xmlns:a16="http://schemas.microsoft.com/office/drawing/2014/main" xmlns="" id="{8AA54029-1397-45C3-B857-28D5D766112E}"/>
            </a:ext>
          </a:extLst>
        </xdr:cNvPr>
        <xdr:cNvSpPr>
          <a:spLocks noChangeShapeType="1"/>
        </xdr:cNvSpPr>
      </xdr:nvSpPr>
      <xdr:spPr bwMode="auto">
        <a:xfrm>
          <a:off x="4219575" y="2486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3" name="Line 1816">
          <a:extLst>
            <a:ext uri="{FF2B5EF4-FFF2-40B4-BE49-F238E27FC236}">
              <a16:creationId xmlns:a16="http://schemas.microsoft.com/office/drawing/2014/main" xmlns="" id="{D795E509-63E8-4835-A216-29952C8A42A3}"/>
            </a:ext>
          </a:extLst>
        </xdr:cNvPr>
        <xdr:cNvSpPr>
          <a:spLocks noChangeShapeType="1"/>
        </xdr:cNvSpPr>
      </xdr:nvSpPr>
      <xdr:spPr bwMode="auto">
        <a:xfrm>
          <a:off x="4219575" y="2486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4" name="Line 1817">
          <a:extLst>
            <a:ext uri="{FF2B5EF4-FFF2-40B4-BE49-F238E27FC236}">
              <a16:creationId xmlns:a16="http://schemas.microsoft.com/office/drawing/2014/main" xmlns="" id="{E38E5764-FB31-4C7A-ABAB-240CE88E8276}"/>
            </a:ext>
          </a:extLst>
        </xdr:cNvPr>
        <xdr:cNvSpPr>
          <a:spLocks noChangeShapeType="1"/>
        </xdr:cNvSpPr>
      </xdr:nvSpPr>
      <xdr:spPr bwMode="auto">
        <a:xfrm>
          <a:off x="4219575" y="2486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5" name="Line 1818">
          <a:extLst>
            <a:ext uri="{FF2B5EF4-FFF2-40B4-BE49-F238E27FC236}">
              <a16:creationId xmlns:a16="http://schemas.microsoft.com/office/drawing/2014/main" xmlns="" id="{26667595-206A-4206-AFC6-B58F612D0D12}"/>
            </a:ext>
          </a:extLst>
        </xdr:cNvPr>
        <xdr:cNvSpPr>
          <a:spLocks noChangeShapeType="1"/>
        </xdr:cNvSpPr>
      </xdr:nvSpPr>
      <xdr:spPr bwMode="auto">
        <a:xfrm>
          <a:off x="4219575" y="2486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6" name="Line 1819">
          <a:extLst>
            <a:ext uri="{FF2B5EF4-FFF2-40B4-BE49-F238E27FC236}">
              <a16:creationId xmlns:a16="http://schemas.microsoft.com/office/drawing/2014/main" xmlns="" id="{4CF2CBF5-DB23-4CDB-BB4D-4D29947F4323}"/>
            </a:ext>
          </a:extLst>
        </xdr:cNvPr>
        <xdr:cNvSpPr>
          <a:spLocks noChangeShapeType="1"/>
        </xdr:cNvSpPr>
      </xdr:nvSpPr>
      <xdr:spPr bwMode="auto">
        <a:xfrm>
          <a:off x="4219575" y="2486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7" name="Line 1820">
          <a:extLst>
            <a:ext uri="{FF2B5EF4-FFF2-40B4-BE49-F238E27FC236}">
              <a16:creationId xmlns:a16="http://schemas.microsoft.com/office/drawing/2014/main" xmlns="" id="{4D58139E-CBC6-4E03-B99C-6FB60E45331A}"/>
            </a:ext>
          </a:extLst>
        </xdr:cNvPr>
        <xdr:cNvSpPr>
          <a:spLocks noChangeShapeType="1"/>
        </xdr:cNvSpPr>
      </xdr:nvSpPr>
      <xdr:spPr bwMode="auto">
        <a:xfrm>
          <a:off x="4219575" y="2486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8" name="Line 1821">
          <a:extLst>
            <a:ext uri="{FF2B5EF4-FFF2-40B4-BE49-F238E27FC236}">
              <a16:creationId xmlns:a16="http://schemas.microsoft.com/office/drawing/2014/main" xmlns="" id="{B3BBC296-CDA9-4969-A976-0FE208AA1A43}"/>
            </a:ext>
          </a:extLst>
        </xdr:cNvPr>
        <xdr:cNvSpPr>
          <a:spLocks noChangeShapeType="1"/>
        </xdr:cNvSpPr>
      </xdr:nvSpPr>
      <xdr:spPr bwMode="auto">
        <a:xfrm>
          <a:off x="4219575" y="2486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39" name="Line 1822">
          <a:extLst>
            <a:ext uri="{FF2B5EF4-FFF2-40B4-BE49-F238E27FC236}">
              <a16:creationId xmlns:a16="http://schemas.microsoft.com/office/drawing/2014/main" xmlns="" id="{5A79F1F0-1D0F-4040-BFBA-86F86D08578D}"/>
            </a:ext>
          </a:extLst>
        </xdr:cNvPr>
        <xdr:cNvSpPr>
          <a:spLocks noChangeShapeType="1"/>
        </xdr:cNvSpPr>
      </xdr:nvSpPr>
      <xdr:spPr bwMode="auto">
        <a:xfrm>
          <a:off x="4219575" y="2486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0" name="Line 1823">
          <a:extLst>
            <a:ext uri="{FF2B5EF4-FFF2-40B4-BE49-F238E27FC236}">
              <a16:creationId xmlns:a16="http://schemas.microsoft.com/office/drawing/2014/main" xmlns="" id="{9F406243-DEAD-496B-A827-39E3C5594364}"/>
            </a:ext>
          </a:extLst>
        </xdr:cNvPr>
        <xdr:cNvSpPr>
          <a:spLocks noChangeShapeType="1"/>
        </xdr:cNvSpPr>
      </xdr:nvSpPr>
      <xdr:spPr bwMode="auto">
        <a:xfrm>
          <a:off x="4219575" y="2486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1" name="Line 1824">
          <a:extLst>
            <a:ext uri="{FF2B5EF4-FFF2-40B4-BE49-F238E27FC236}">
              <a16:creationId xmlns:a16="http://schemas.microsoft.com/office/drawing/2014/main" xmlns="" id="{0B44A40E-0414-4D2C-92B3-939007119A57}"/>
            </a:ext>
          </a:extLst>
        </xdr:cNvPr>
        <xdr:cNvSpPr>
          <a:spLocks noChangeShapeType="1"/>
        </xdr:cNvSpPr>
      </xdr:nvSpPr>
      <xdr:spPr bwMode="auto">
        <a:xfrm>
          <a:off x="4219575" y="2486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2" name="Line 1825">
          <a:extLst>
            <a:ext uri="{FF2B5EF4-FFF2-40B4-BE49-F238E27FC236}">
              <a16:creationId xmlns:a16="http://schemas.microsoft.com/office/drawing/2014/main" xmlns="" id="{A1AFA5C9-51C9-4D8F-A5E4-228CA2197958}"/>
            </a:ext>
          </a:extLst>
        </xdr:cNvPr>
        <xdr:cNvSpPr>
          <a:spLocks noChangeShapeType="1"/>
        </xdr:cNvSpPr>
      </xdr:nvSpPr>
      <xdr:spPr bwMode="auto">
        <a:xfrm>
          <a:off x="4219575" y="2486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3" name="Line 1826">
          <a:extLst>
            <a:ext uri="{FF2B5EF4-FFF2-40B4-BE49-F238E27FC236}">
              <a16:creationId xmlns:a16="http://schemas.microsoft.com/office/drawing/2014/main" xmlns="" id="{0A662DEA-AE89-429C-9394-7D3C3690D197}"/>
            </a:ext>
          </a:extLst>
        </xdr:cNvPr>
        <xdr:cNvSpPr>
          <a:spLocks noChangeShapeType="1"/>
        </xdr:cNvSpPr>
      </xdr:nvSpPr>
      <xdr:spPr bwMode="auto">
        <a:xfrm>
          <a:off x="4219575" y="2486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4" name="Line 2086">
          <a:extLst>
            <a:ext uri="{FF2B5EF4-FFF2-40B4-BE49-F238E27FC236}">
              <a16:creationId xmlns:a16="http://schemas.microsoft.com/office/drawing/2014/main" xmlns="" id="{B226CF14-1CEE-402B-A16D-5445378D6A49}"/>
            </a:ext>
          </a:extLst>
        </xdr:cNvPr>
        <xdr:cNvSpPr>
          <a:spLocks noChangeShapeType="1"/>
        </xdr:cNvSpPr>
      </xdr:nvSpPr>
      <xdr:spPr bwMode="auto">
        <a:xfrm>
          <a:off x="4219575" y="2486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5" name="Line 2087">
          <a:extLst>
            <a:ext uri="{FF2B5EF4-FFF2-40B4-BE49-F238E27FC236}">
              <a16:creationId xmlns:a16="http://schemas.microsoft.com/office/drawing/2014/main" xmlns="" id="{57623606-790A-4A8F-8F6B-2DDB8AB8D50B}"/>
            </a:ext>
          </a:extLst>
        </xdr:cNvPr>
        <xdr:cNvSpPr>
          <a:spLocks noChangeShapeType="1"/>
        </xdr:cNvSpPr>
      </xdr:nvSpPr>
      <xdr:spPr bwMode="auto">
        <a:xfrm>
          <a:off x="4219575" y="2486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6" name="Line 2088">
          <a:extLst>
            <a:ext uri="{FF2B5EF4-FFF2-40B4-BE49-F238E27FC236}">
              <a16:creationId xmlns:a16="http://schemas.microsoft.com/office/drawing/2014/main" xmlns="" id="{C93F003B-2E08-4991-814A-28A34A3EDF2F}"/>
            </a:ext>
          </a:extLst>
        </xdr:cNvPr>
        <xdr:cNvSpPr>
          <a:spLocks noChangeShapeType="1"/>
        </xdr:cNvSpPr>
      </xdr:nvSpPr>
      <xdr:spPr bwMode="auto">
        <a:xfrm>
          <a:off x="4219575" y="2486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7" name="Line 2089">
          <a:extLst>
            <a:ext uri="{FF2B5EF4-FFF2-40B4-BE49-F238E27FC236}">
              <a16:creationId xmlns:a16="http://schemas.microsoft.com/office/drawing/2014/main" xmlns="" id="{4B63EB16-A42E-4DDB-B5D2-908E94BBE500}"/>
            </a:ext>
          </a:extLst>
        </xdr:cNvPr>
        <xdr:cNvSpPr>
          <a:spLocks noChangeShapeType="1"/>
        </xdr:cNvSpPr>
      </xdr:nvSpPr>
      <xdr:spPr bwMode="auto">
        <a:xfrm>
          <a:off x="4219575" y="2486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8" name="Line 2090">
          <a:extLst>
            <a:ext uri="{FF2B5EF4-FFF2-40B4-BE49-F238E27FC236}">
              <a16:creationId xmlns:a16="http://schemas.microsoft.com/office/drawing/2014/main" xmlns="" id="{0DFC4D13-C868-4B8B-8EA5-BAA56207A28F}"/>
            </a:ext>
          </a:extLst>
        </xdr:cNvPr>
        <xdr:cNvSpPr>
          <a:spLocks noChangeShapeType="1"/>
        </xdr:cNvSpPr>
      </xdr:nvSpPr>
      <xdr:spPr bwMode="auto">
        <a:xfrm>
          <a:off x="4219575" y="2486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49" name="Line 2091">
          <a:extLst>
            <a:ext uri="{FF2B5EF4-FFF2-40B4-BE49-F238E27FC236}">
              <a16:creationId xmlns:a16="http://schemas.microsoft.com/office/drawing/2014/main" xmlns="" id="{7E66FACE-E76C-4D5D-AACF-B6CE1A4C6F68}"/>
            </a:ext>
          </a:extLst>
        </xdr:cNvPr>
        <xdr:cNvSpPr>
          <a:spLocks noChangeShapeType="1"/>
        </xdr:cNvSpPr>
      </xdr:nvSpPr>
      <xdr:spPr bwMode="auto">
        <a:xfrm>
          <a:off x="4219575" y="2486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50" name="Line 2092">
          <a:extLst>
            <a:ext uri="{FF2B5EF4-FFF2-40B4-BE49-F238E27FC236}">
              <a16:creationId xmlns:a16="http://schemas.microsoft.com/office/drawing/2014/main" xmlns="" id="{E3206497-3DE6-4C96-864B-8D4C6364E9F9}"/>
            </a:ext>
          </a:extLst>
        </xdr:cNvPr>
        <xdr:cNvSpPr>
          <a:spLocks noChangeShapeType="1"/>
        </xdr:cNvSpPr>
      </xdr:nvSpPr>
      <xdr:spPr bwMode="auto">
        <a:xfrm>
          <a:off x="4219575" y="2486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51" name="Line 2093">
          <a:extLst>
            <a:ext uri="{FF2B5EF4-FFF2-40B4-BE49-F238E27FC236}">
              <a16:creationId xmlns:a16="http://schemas.microsoft.com/office/drawing/2014/main" xmlns="" id="{7039ABB8-DFF4-4E7D-B375-109D50DF59D2}"/>
            </a:ext>
          </a:extLst>
        </xdr:cNvPr>
        <xdr:cNvSpPr>
          <a:spLocks noChangeShapeType="1"/>
        </xdr:cNvSpPr>
      </xdr:nvSpPr>
      <xdr:spPr bwMode="auto">
        <a:xfrm>
          <a:off x="4219575" y="2486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52" name="Line 2094">
          <a:extLst>
            <a:ext uri="{FF2B5EF4-FFF2-40B4-BE49-F238E27FC236}">
              <a16:creationId xmlns:a16="http://schemas.microsoft.com/office/drawing/2014/main" xmlns="" id="{F9CF9FEE-ED7C-4E56-9CE3-76765073759F}"/>
            </a:ext>
          </a:extLst>
        </xdr:cNvPr>
        <xdr:cNvSpPr>
          <a:spLocks noChangeShapeType="1"/>
        </xdr:cNvSpPr>
      </xdr:nvSpPr>
      <xdr:spPr bwMode="auto">
        <a:xfrm>
          <a:off x="4219575" y="2486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53" name="Line 2095">
          <a:extLst>
            <a:ext uri="{FF2B5EF4-FFF2-40B4-BE49-F238E27FC236}">
              <a16:creationId xmlns:a16="http://schemas.microsoft.com/office/drawing/2014/main" xmlns="" id="{24E563D8-3203-4BE3-B6BF-085F2DB26A35}"/>
            </a:ext>
          </a:extLst>
        </xdr:cNvPr>
        <xdr:cNvSpPr>
          <a:spLocks noChangeShapeType="1"/>
        </xdr:cNvSpPr>
      </xdr:nvSpPr>
      <xdr:spPr bwMode="auto">
        <a:xfrm>
          <a:off x="4219575" y="2486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54" name="Line 2096">
          <a:extLst>
            <a:ext uri="{FF2B5EF4-FFF2-40B4-BE49-F238E27FC236}">
              <a16:creationId xmlns:a16="http://schemas.microsoft.com/office/drawing/2014/main" xmlns="" id="{E5329C3D-E781-4A21-BBD6-40D96F98EF2D}"/>
            </a:ext>
          </a:extLst>
        </xdr:cNvPr>
        <xdr:cNvSpPr>
          <a:spLocks noChangeShapeType="1"/>
        </xdr:cNvSpPr>
      </xdr:nvSpPr>
      <xdr:spPr bwMode="auto">
        <a:xfrm>
          <a:off x="4219575" y="2486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55" name="Line 2097">
          <a:extLst>
            <a:ext uri="{FF2B5EF4-FFF2-40B4-BE49-F238E27FC236}">
              <a16:creationId xmlns:a16="http://schemas.microsoft.com/office/drawing/2014/main" xmlns="" id="{D03BD288-45B0-4089-A42A-DF47E8CA6C50}"/>
            </a:ext>
          </a:extLst>
        </xdr:cNvPr>
        <xdr:cNvSpPr>
          <a:spLocks noChangeShapeType="1"/>
        </xdr:cNvSpPr>
      </xdr:nvSpPr>
      <xdr:spPr bwMode="auto">
        <a:xfrm>
          <a:off x="4219575" y="2486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56" name="Line 2098">
          <a:extLst>
            <a:ext uri="{FF2B5EF4-FFF2-40B4-BE49-F238E27FC236}">
              <a16:creationId xmlns:a16="http://schemas.microsoft.com/office/drawing/2014/main" xmlns="" id="{332E5647-9523-46C6-850E-B6577E117716}"/>
            </a:ext>
          </a:extLst>
        </xdr:cNvPr>
        <xdr:cNvSpPr>
          <a:spLocks noChangeShapeType="1"/>
        </xdr:cNvSpPr>
      </xdr:nvSpPr>
      <xdr:spPr bwMode="auto">
        <a:xfrm>
          <a:off x="4219575" y="2486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57" name="Line 2099">
          <a:extLst>
            <a:ext uri="{FF2B5EF4-FFF2-40B4-BE49-F238E27FC236}">
              <a16:creationId xmlns:a16="http://schemas.microsoft.com/office/drawing/2014/main" xmlns="" id="{1D09EC01-0771-44BF-9163-CBA924451A68}"/>
            </a:ext>
          </a:extLst>
        </xdr:cNvPr>
        <xdr:cNvSpPr>
          <a:spLocks noChangeShapeType="1"/>
        </xdr:cNvSpPr>
      </xdr:nvSpPr>
      <xdr:spPr bwMode="auto">
        <a:xfrm>
          <a:off x="4219575" y="2486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58" name="Line 1827">
          <a:extLst>
            <a:ext uri="{FF2B5EF4-FFF2-40B4-BE49-F238E27FC236}">
              <a16:creationId xmlns:a16="http://schemas.microsoft.com/office/drawing/2014/main" xmlns="" id="{BF8E29E9-9847-49F1-96FA-CC443FB5AB7C}"/>
            </a:ext>
          </a:extLst>
        </xdr:cNvPr>
        <xdr:cNvSpPr>
          <a:spLocks noChangeShapeType="1"/>
        </xdr:cNvSpPr>
      </xdr:nvSpPr>
      <xdr:spPr bwMode="auto">
        <a:xfrm>
          <a:off x="4219575" y="2486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59" name="Line 1828">
          <a:extLst>
            <a:ext uri="{FF2B5EF4-FFF2-40B4-BE49-F238E27FC236}">
              <a16:creationId xmlns:a16="http://schemas.microsoft.com/office/drawing/2014/main" xmlns="" id="{B06EBD6A-4C26-4860-A7C7-DABCB37D29BA}"/>
            </a:ext>
          </a:extLst>
        </xdr:cNvPr>
        <xdr:cNvSpPr>
          <a:spLocks noChangeShapeType="1"/>
        </xdr:cNvSpPr>
      </xdr:nvSpPr>
      <xdr:spPr bwMode="auto">
        <a:xfrm>
          <a:off x="4219575" y="2486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60" name="Line 1829">
          <a:extLst>
            <a:ext uri="{FF2B5EF4-FFF2-40B4-BE49-F238E27FC236}">
              <a16:creationId xmlns:a16="http://schemas.microsoft.com/office/drawing/2014/main" xmlns="" id="{6607ECB4-7D5B-4AE7-9DB3-3CD649DF1BD4}"/>
            </a:ext>
          </a:extLst>
        </xdr:cNvPr>
        <xdr:cNvSpPr>
          <a:spLocks noChangeShapeType="1"/>
        </xdr:cNvSpPr>
      </xdr:nvSpPr>
      <xdr:spPr bwMode="auto">
        <a:xfrm>
          <a:off x="4219575" y="2486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61" name="Line 1830">
          <a:extLst>
            <a:ext uri="{FF2B5EF4-FFF2-40B4-BE49-F238E27FC236}">
              <a16:creationId xmlns:a16="http://schemas.microsoft.com/office/drawing/2014/main" xmlns="" id="{FFCEFC55-F5A8-46B8-9F4A-78582EB374BE}"/>
            </a:ext>
          </a:extLst>
        </xdr:cNvPr>
        <xdr:cNvSpPr>
          <a:spLocks noChangeShapeType="1"/>
        </xdr:cNvSpPr>
      </xdr:nvSpPr>
      <xdr:spPr bwMode="auto">
        <a:xfrm>
          <a:off x="4219575" y="2486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62" name="Line 1831">
          <a:extLst>
            <a:ext uri="{FF2B5EF4-FFF2-40B4-BE49-F238E27FC236}">
              <a16:creationId xmlns:a16="http://schemas.microsoft.com/office/drawing/2014/main" xmlns="" id="{441C5C6C-FDA0-41B0-BEFE-65C4FEE560BD}"/>
            </a:ext>
          </a:extLst>
        </xdr:cNvPr>
        <xdr:cNvSpPr>
          <a:spLocks noChangeShapeType="1"/>
        </xdr:cNvSpPr>
      </xdr:nvSpPr>
      <xdr:spPr bwMode="auto">
        <a:xfrm>
          <a:off x="4219575" y="2486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63" name="Line 1832">
          <a:extLst>
            <a:ext uri="{FF2B5EF4-FFF2-40B4-BE49-F238E27FC236}">
              <a16:creationId xmlns:a16="http://schemas.microsoft.com/office/drawing/2014/main" xmlns="" id="{BBA32726-3C31-46A9-996F-3E851C7438B7}"/>
            </a:ext>
          </a:extLst>
        </xdr:cNvPr>
        <xdr:cNvSpPr>
          <a:spLocks noChangeShapeType="1"/>
        </xdr:cNvSpPr>
      </xdr:nvSpPr>
      <xdr:spPr bwMode="auto">
        <a:xfrm>
          <a:off x="4219575" y="2486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64" name="Line 1833">
          <a:extLst>
            <a:ext uri="{FF2B5EF4-FFF2-40B4-BE49-F238E27FC236}">
              <a16:creationId xmlns:a16="http://schemas.microsoft.com/office/drawing/2014/main" xmlns="" id="{392201E0-F9C3-4199-9B8D-21AB6D853D8D}"/>
            </a:ext>
          </a:extLst>
        </xdr:cNvPr>
        <xdr:cNvSpPr>
          <a:spLocks noChangeShapeType="1"/>
        </xdr:cNvSpPr>
      </xdr:nvSpPr>
      <xdr:spPr bwMode="auto">
        <a:xfrm>
          <a:off x="4219575" y="2486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65" name="Line 1834">
          <a:extLst>
            <a:ext uri="{FF2B5EF4-FFF2-40B4-BE49-F238E27FC236}">
              <a16:creationId xmlns:a16="http://schemas.microsoft.com/office/drawing/2014/main" xmlns="" id="{4062FBCD-9796-481A-808A-0A1B02171207}"/>
            </a:ext>
          </a:extLst>
        </xdr:cNvPr>
        <xdr:cNvSpPr>
          <a:spLocks noChangeShapeType="1"/>
        </xdr:cNvSpPr>
      </xdr:nvSpPr>
      <xdr:spPr bwMode="auto">
        <a:xfrm>
          <a:off x="4219575" y="2486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66" name="Line 1835">
          <a:extLst>
            <a:ext uri="{FF2B5EF4-FFF2-40B4-BE49-F238E27FC236}">
              <a16:creationId xmlns:a16="http://schemas.microsoft.com/office/drawing/2014/main" xmlns="" id="{104FA5B0-4826-4AD7-AFDC-259377AFA6AA}"/>
            </a:ext>
          </a:extLst>
        </xdr:cNvPr>
        <xdr:cNvSpPr>
          <a:spLocks noChangeShapeType="1"/>
        </xdr:cNvSpPr>
      </xdr:nvSpPr>
      <xdr:spPr bwMode="auto">
        <a:xfrm>
          <a:off x="4219575" y="2486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67" name="Line 1836">
          <a:extLst>
            <a:ext uri="{FF2B5EF4-FFF2-40B4-BE49-F238E27FC236}">
              <a16:creationId xmlns:a16="http://schemas.microsoft.com/office/drawing/2014/main" xmlns="" id="{666074F3-A391-4171-BFF3-D985F3FDED5F}"/>
            </a:ext>
          </a:extLst>
        </xdr:cNvPr>
        <xdr:cNvSpPr>
          <a:spLocks noChangeShapeType="1"/>
        </xdr:cNvSpPr>
      </xdr:nvSpPr>
      <xdr:spPr bwMode="auto">
        <a:xfrm>
          <a:off x="4219575" y="2486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68" name="Line 1837">
          <a:extLst>
            <a:ext uri="{FF2B5EF4-FFF2-40B4-BE49-F238E27FC236}">
              <a16:creationId xmlns:a16="http://schemas.microsoft.com/office/drawing/2014/main" xmlns="" id="{C1192812-1E70-40E0-B66C-E6F640E6C933}"/>
            </a:ext>
          </a:extLst>
        </xdr:cNvPr>
        <xdr:cNvSpPr>
          <a:spLocks noChangeShapeType="1"/>
        </xdr:cNvSpPr>
      </xdr:nvSpPr>
      <xdr:spPr bwMode="auto">
        <a:xfrm>
          <a:off x="4219575" y="2486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69" name="Line 1838">
          <a:extLst>
            <a:ext uri="{FF2B5EF4-FFF2-40B4-BE49-F238E27FC236}">
              <a16:creationId xmlns:a16="http://schemas.microsoft.com/office/drawing/2014/main" xmlns="" id="{E006EA95-B4DC-4B83-A622-A893E2EFA490}"/>
            </a:ext>
          </a:extLst>
        </xdr:cNvPr>
        <xdr:cNvSpPr>
          <a:spLocks noChangeShapeType="1"/>
        </xdr:cNvSpPr>
      </xdr:nvSpPr>
      <xdr:spPr bwMode="auto">
        <a:xfrm>
          <a:off x="4219575" y="2486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70" name="Line 1839">
          <a:extLst>
            <a:ext uri="{FF2B5EF4-FFF2-40B4-BE49-F238E27FC236}">
              <a16:creationId xmlns:a16="http://schemas.microsoft.com/office/drawing/2014/main" xmlns="" id="{3BF98196-3D73-4962-8B4A-C99E3DD3B4BB}"/>
            </a:ext>
          </a:extLst>
        </xdr:cNvPr>
        <xdr:cNvSpPr>
          <a:spLocks noChangeShapeType="1"/>
        </xdr:cNvSpPr>
      </xdr:nvSpPr>
      <xdr:spPr bwMode="auto">
        <a:xfrm>
          <a:off x="4219575" y="2486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71" name="Line 1840">
          <a:extLst>
            <a:ext uri="{FF2B5EF4-FFF2-40B4-BE49-F238E27FC236}">
              <a16:creationId xmlns:a16="http://schemas.microsoft.com/office/drawing/2014/main" xmlns="" id="{41D2CB68-9E21-4143-9BF8-F3390666B7E6}"/>
            </a:ext>
          </a:extLst>
        </xdr:cNvPr>
        <xdr:cNvSpPr>
          <a:spLocks noChangeShapeType="1"/>
        </xdr:cNvSpPr>
      </xdr:nvSpPr>
      <xdr:spPr bwMode="auto">
        <a:xfrm>
          <a:off x="4219575" y="2486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72" name="Line 1813">
          <a:extLst>
            <a:ext uri="{FF2B5EF4-FFF2-40B4-BE49-F238E27FC236}">
              <a16:creationId xmlns:a16="http://schemas.microsoft.com/office/drawing/2014/main" xmlns="" id="{C2E5A284-F95B-4F8F-B9C2-CC800CB05864}"/>
            </a:ext>
          </a:extLst>
        </xdr:cNvPr>
        <xdr:cNvSpPr>
          <a:spLocks noChangeShapeType="1"/>
        </xdr:cNvSpPr>
      </xdr:nvSpPr>
      <xdr:spPr bwMode="auto">
        <a:xfrm>
          <a:off x="4219575" y="2486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73" name="Line 1814">
          <a:extLst>
            <a:ext uri="{FF2B5EF4-FFF2-40B4-BE49-F238E27FC236}">
              <a16:creationId xmlns:a16="http://schemas.microsoft.com/office/drawing/2014/main" xmlns="" id="{59811911-EF49-497A-8F73-4E1A55E866C8}"/>
            </a:ext>
          </a:extLst>
        </xdr:cNvPr>
        <xdr:cNvSpPr>
          <a:spLocks noChangeShapeType="1"/>
        </xdr:cNvSpPr>
      </xdr:nvSpPr>
      <xdr:spPr bwMode="auto">
        <a:xfrm>
          <a:off x="4219575" y="2486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74" name="Line 1815">
          <a:extLst>
            <a:ext uri="{FF2B5EF4-FFF2-40B4-BE49-F238E27FC236}">
              <a16:creationId xmlns:a16="http://schemas.microsoft.com/office/drawing/2014/main" xmlns="" id="{624530A1-A6B9-4AB0-9BFE-998A4BF6F37B}"/>
            </a:ext>
          </a:extLst>
        </xdr:cNvPr>
        <xdr:cNvSpPr>
          <a:spLocks noChangeShapeType="1"/>
        </xdr:cNvSpPr>
      </xdr:nvSpPr>
      <xdr:spPr bwMode="auto">
        <a:xfrm>
          <a:off x="4219575" y="2486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75" name="Line 1816">
          <a:extLst>
            <a:ext uri="{FF2B5EF4-FFF2-40B4-BE49-F238E27FC236}">
              <a16:creationId xmlns:a16="http://schemas.microsoft.com/office/drawing/2014/main" xmlns="" id="{CE352F65-E452-418A-BD56-50751168476A}"/>
            </a:ext>
          </a:extLst>
        </xdr:cNvPr>
        <xdr:cNvSpPr>
          <a:spLocks noChangeShapeType="1"/>
        </xdr:cNvSpPr>
      </xdr:nvSpPr>
      <xdr:spPr bwMode="auto">
        <a:xfrm>
          <a:off x="4219575" y="2486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76" name="Line 1817">
          <a:extLst>
            <a:ext uri="{FF2B5EF4-FFF2-40B4-BE49-F238E27FC236}">
              <a16:creationId xmlns:a16="http://schemas.microsoft.com/office/drawing/2014/main" xmlns="" id="{9BE92491-3433-49D5-8315-05F7FF1A65C2}"/>
            </a:ext>
          </a:extLst>
        </xdr:cNvPr>
        <xdr:cNvSpPr>
          <a:spLocks noChangeShapeType="1"/>
        </xdr:cNvSpPr>
      </xdr:nvSpPr>
      <xdr:spPr bwMode="auto">
        <a:xfrm>
          <a:off x="4219575" y="2486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77" name="Line 1818">
          <a:extLst>
            <a:ext uri="{FF2B5EF4-FFF2-40B4-BE49-F238E27FC236}">
              <a16:creationId xmlns:a16="http://schemas.microsoft.com/office/drawing/2014/main" xmlns="" id="{70D073CE-4C41-4C35-894D-3C2037C7D4DC}"/>
            </a:ext>
          </a:extLst>
        </xdr:cNvPr>
        <xdr:cNvSpPr>
          <a:spLocks noChangeShapeType="1"/>
        </xdr:cNvSpPr>
      </xdr:nvSpPr>
      <xdr:spPr bwMode="auto">
        <a:xfrm>
          <a:off x="4219575" y="2486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78" name="Line 1819">
          <a:extLst>
            <a:ext uri="{FF2B5EF4-FFF2-40B4-BE49-F238E27FC236}">
              <a16:creationId xmlns:a16="http://schemas.microsoft.com/office/drawing/2014/main" xmlns="" id="{98D36B9A-F137-4A8F-9200-46C105AFD324}"/>
            </a:ext>
          </a:extLst>
        </xdr:cNvPr>
        <xdr:cNvSpPr>
          <a:spLocks noChangeShapeType="1"/>
        </xdr:cNvSpPr>
      </xdr:nvSpPr>
      <xdr:spPr bwMode="auto">
        <a:xfrm>
          <a:off x="4219575" y="2486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79" name="Line 1820">
          <a:extLst>
            <a:ext uri="{FF2B5EF4-FFF2-40B4-BE49-F238E27FC236}">
              <a16:creationId xmlns:a16="http://schemas.microsoft.com/office/drawing/2014/main" xmlns="" id="{3DACB566-2D58-49D0-85BC-677698DEA7D1}"/>
            </a:ext>
          </a:extLst>
        </xdr:cNvPr>
        <xdr:cNvSpPr>
          <a:spLocks noChangeShapeType="1"/>
        </xdr:cNvSpPr>
      </xdr:nvSpPr>
      <xdr:spPr bwMode="auto">
        <a:xfrm>
          <a:off x="4219575" y="2486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80" name="Line 1821">
          <a:extLst>
            <a:ext uri="{FF2B5EF4-FFF2-40B4-BE49-F238E27FC236}">
              <a16:creationId xmlns:a16="http://schemas.microsoft.com/office/drawing/2014/main" xmlns="" id="{245D9494-46DD-447C-AE8F-9648F000B65F}"/>
            </a:ext>
          </a:extLst>
        </xdr:cNvPr>
        <xdr:cNvSpPr>
          <a:spLocks noChangeShapeType="1"/>
        </xdr:cNvSpPr>
      </xdr:nvSpPr>
      <xdr:spPr bwMode="auto">
        <a:xfrm>
          <a:off x="4219575" y="2486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81" name="Line 1822">
          <a:extLst>
            <a:ext uri="{FF2B5EF4-FFF2-40B4-BE49-F238E27FC236}">
              <a16:creationId xmlns:a16="http://schemas.microsoft.com/office/drawing/2014/main" xmlns="" id="{D63F1D6E-7862-4DAE-BA54-3E80F95E131C}"/>
            </a:ext>
          </a:extLst>
        </xdr:cNvPr>
        <xdr:cNvSpPr>
          <a:spLocks noChangeShapeType="1"/>
        </xdr:cNvSpPr>
      </xdr:nvSpPr>
      <xdr:spPr bwMode="auto">
        <a:xfrm>
          <a:off x="4219575" y="2486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82" name="Line 1823">
          <a:extLst>
            <a:ext uri="{FF2B5EF4-FFF2-40B4-BE49-F238E27FC236}">
              <a16:creationId xmlns:a16="http://schemas.microsoft.com/office/drawing/2014/main" xmlns="" id="{AF9E94EA-8B53-422D-9767-4F6829637EAF}"/>
            </a:ext>
          </a:extLst>
        </xdr:cNvPr>
        <xdr:cNvSpPr>
          <a:spLocks noChangeShapeType="1"/>
        </xdr:cNvSpPr>
      </xdr:nvSpPr>
      <xdr:spPr bwMode="auto">
        <a:xfrm>
          <a:off x="4219575" y="2486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83" name="Line 1824">
          <a:extLst>
            <a:ext uri="{FF2B5EF4-FFF2-40B4-BE49-F238E27FC236}">
              <a16:creationId xmlns:a16="http://schemas.microsoft.com/office/drawing/2014/main" xmlns="" id="{0524B8C2-5A99-488E-BF6D-9F3979A6F562}"/>
            </a:ext>
          </a:extLst>
        </xdr:cNvPr>
        <xdr:cNvSpPr>
          <a:spLocks noChangeShapeType="1"/>
        </xdr:cNvSpPr>
      </xdr:nvSpPr>
      <xdr:spPr bwMode="auto">
        <a:xfrm>
          <a:off x="4219575" y="2486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84" name="Line 1825">
          <a:extLst>
            <a:ext uri="{FF2B5EF4-FFF2-40B4-BE49-F238E27FC236}">
              <a16:creationId xmlns:a16="http://schemas.microsoft.com/office/drawing/2014/main" xmlns="" id="{795E7A69-2B78-4F60-92BB-E3A08C27E398}"/>
            </a:ext>
          </a:extLst>
        </xdr:cNvPr>
        <xdr:cNvSpPr>
          <a:spLocks noChangeShapeType="1"/>
        </xdr:cNvSpPr>
      </xdr:nvSpPr>
      <xdr:spPr bwMode="auto">
        <a:xfrm>
          <a:off x="4219575" y="2486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85" name="Line 1826">
          <a:extLst>
            <a:ext uri="{FF2B5EF4-FFF2-40B4-BE49-F238E27FC236}">
              <a16:creationId xmlns:a16="http://schemas.microsoft.com/office/drawing/2014/main" xmlns="" id="{7D4D2686-BEA9-4E54-9FDB-7D40A7309EB1}"/>
            </a:ext>
          </a:extLst>
        </xdr:cNvPr>
        <xdr:cNvSpPr>
          <a:spLocks noChangeShapeType="1"/>
        </xdr:cNvSpPr>
      </xdr:nvSpPr>
      <xdr:spPr bwMode="auto">
        <a:xfrm>
          <a:off x="4219575" y="24860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86" name="Line 2086">
          <a:extLst>
            <a:ext uri="{FF2B5EF4-FFF2-40B4-BE49-F238E27FC236}">
              <a16:creationId xmlns:a16="http://schemas.microsoft.com/office/drawing/2014/main" xmlns="" id="{44C13329-9070-4D4D-B478-5E99E1240974}"/>
            </a:ext>
          </a:extLst>
        </xdr:cNvPr>
        <xdr:cNvSpPr>
          <a:spLocks noChangeShapeType="1"/>
        </xdr:cNvSpPr>
      </xdr:nvSpPr>
      <xdr:spPr bwMode="auto">
        <a:xfrm>
          <a:off x="4219575" y="2550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87" name="Line 2087">
          <a:extLst>
            <a:ext uri="{FF2B5EF4-FFF2-40B4-BE49-F238E27FC236}">
              <a16:creationId xmlns:a16="http://schemas.microsoft.com/office/drawing/2014/main" xmlns="" id="{DE4743A2-AC29-4BF9-A6AA-64AA4E115602}"/>
            </a:ext>
          </a:extLst>
        </xdr:cNvPr>
        <xdr:cNvSpPr>
          <a:spLocks noChangeShapeType="1"/>
        </xdr:cNvSpPr>
      </xdr:nvSpPr>
      <xdr:spPr bwMode="auto">
        <a:xfrm>
          <a:off x="4219575" y="2550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88" name="Line 2088">
          <a:extLst>
            <a:ext uri="{FF2B5EF4-FFF2-40B4-BE49-F238E27FC236}">
              <a16:creationId xmlns:a16="http://schemas.microsoft.com/office/drawing/2014/main" xmlns="" id="{96E698DC-5F06-4E06-B4D3-A43D195F8C8F}"/>
            </a:ext>
          </a:extLst>
        </xdr:cNvPr>
        <xdr:cNvSpPr>
          <a:spLocks noChangeShapeType="1"/>
        </xdr:cNvSpPr>
      </xdr:nvSpPr>
      <xdr:spPr bwMode="auto">
        <a:xfrm>
          <a:off x="4219575" y="2550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89" name="Line 2089">
          <a:extLst>
            <a:ext uri="{FF2B5EF4-FFF2-40B4-BE49-F238E27FC236}">
              <a16:creationId xmlns:a16="http://schemas.microsoft.com/office/drawing/2014/main" xmlns="" id="{A79EB4D1-C711-4150-8D5B-281E174C6690}"/>
            </a:ext>
          </a:extLst>
        </xdr:cNvPr>
        <xdr:cNvSpPr>
          <a:spLocks noChangeShapeType="1"/>
        </xdr:cNvSpPr>
      </xdr:nvSpPr>
      <xdr:spPr bwMode="auto">
        <a:xfrm>
          <a:off x="4219575" y="2550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90" name="Line 2090">
          <a:extLst>
            <a:ext uri="{FF2B5EF4-FFF2-40B4-BE49-F238E27FC236}">
              <a16:creationId xmlns:a16="http://schemas.microsoft.com/office/drawing/2014/main" xmlns="" id="{9A625D5B-248A-4A9C-AD07-BF955AD630CE}"/>
            </a:ext>
          </a:extLst>
        </xdr:cNvPr>
        <xdr:cNvSpPr>
          <a:spLocks noChangeShapeType="1"/>
        </xdr:cNvSpPr>
      </xdr:nvSpPr>
      <xdr:spPr bwMode="auto">
        <a:xfrm>
          <a:off x="4219575" y="2550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91" name="Line 2091">
          <a:extLst>
            <a:ext uri="{FF2B5EF4-FFF2-40B4-BE49-F238E27FC236}">
              <a16:creationId xmlns:a16="http://schemas.microsoft.com/office/drawing/2014/main" xmlns="" id="{150E4A25-A860-4884-8ABA-D311BCB9E0F0}"/>
            </a:ext>
          </a:extLst>
        </xdr:cNvPr>
        <xdr:cNvSpPr>
          <a:spLocks noChangeShapeType="1"/>
        </xdr:cNvSpPr>
      </xdr:nvSpPr>
      <xdr:spPr bwMode="auto">
        <a:xfrm>
          <a:off x="4219575" y="2550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92" name="Line 2092">
          <a:extLst>
            <a:ext uri="{FF2B5EF4-FFF2-40B4-BE49-F238E27FC236}">
              <a16:creationId xmlns:a16="http://schemas.microsoft.com/office/drawing/2014/main" xmlns="" id="{BACFBE79-3BDE-457F-AB94-4EBC12ED9630}"/>
            </a:ext>
          </a:extLst>
        </xdr:cNvPr>
        <xdr:cNvSpPr>
          <a:spLocks noChangeShapeType="1"/>
        </xdr:cNvSpPr>
      </xdr:nvSpPr>
      <xdr:spPr bwMode="auto">
        <a:xfrm>
          <a:off x="4219575" y="2550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93" name="Line 2093">
          <a:extLst>
            <a:ext uri="{FF2B5EF4-FFF2-40B4-BE49-F238E27FC236}">
              <a16:creationId xmlns:a16="http://schemas.microsoft.com/office/drawing/2014/main" xmlns="" id="{93EF96C2-7A36-482C-BBBE-5D308B1A7004}"/>
            </a:ext>
          </a:extLst>
        </xdr:cNvPr>
        <xdr:cNvSpPr>
          <a:spLocks noChangeShapeType="1"/>
        </xdr:cNvSpPr>
      </xdr:nvSpPr>
      <xdr:spPr bwMode="auto">
        <a:xfrm>
          <a:off x="4219575" y="2550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94" name="Line 2094">
          <a:extLst>
            <a:ext uri="{FF2B5EF4-FFF2-40B4-BE49-F238E27FC236}">
              <a16:creationId xmlns:a16="http://schemas.microsoft.com/office/drawing/2014/main" xmlns="" id="{32B7A78A-2E5D-47B8-90FF-F175C613FEB2}"/>
            </a:ext>
          </a:extLst>
        </xdr:cNvPr>
        <xdr:cNvSpPr>
          <a:spLocks noChangeShapeType="1"/>
        </xdr:cNvSpPr>
      </xdr:nvSpPr>
      <xdr:spPr bwMode="auto">
        <a:xfrm>
          <a:off x="4219575" y="2550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95" name="Line 2095">
          <a:extLst>
            <a:ext uri="{FF2B5EF4-FFF2-40B4-BE49-F238E27FC236}">
              <a16:creationId xmlns:a16="http://schemas.microsoft.com/office/drawing/2014/main" xmlns="" id="{634A86F5-6F26-42F2-8D8F-7CCAF57939A4}"/>
            </a:ext>
          </a:extLst>
        </xdr:cNvPr>
        <xdr:cNvSpPr>
          <a:spLocks noChangeShapeType="1"/>
        </xdr:cNvSpPr>
      </xdr:nvSpPr>
      <xdr:spPr bwMode="auto">
        <a:xfrm>
          <a:off x="4219575" y="2550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96" name="Line 2096">
          <a:extLst>
            <a:ext uri="{FF2B5EF4-FFF2-40B4-BE49-F238E27FC236}">
              <a16:creationId xmlns:a16="http://schemas.microsoft.com/office/drawing/2014/main" xmlns="" id="{6B73FA3D-E954-425F-A406-B1E015E8606F}"/>
            </a:ext>
          </a:extLst>
        </xdr:cNvPr>
        <xdr:cNvSpPr>
          <a:spLocks noChangeShapeType="1"/>
        </xdr:cNvSpPr>
      </xdr:nvSpPr>
      <xdr:spPr bwMode="auto">
        <a:xfrm>
          <a:off x="4219575" y="2550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97" name="Line 2097">
          <a:extLst>
            <a:ext uri="{FF2B5EF4-FFF2-40B4-BE49-F238E27FC236}">
              <a16:creationId xmlns:a16="http://schemas.microsoft.com/office/drawing/2014/main" xmlns="" id="{B0E077D7-FCF4-4BFC-9093-B30281332752}"/>
            </a:ext>
          </a:extLst>
        </xdr:cNvPr>
        <xdr:cNvSpPr>
          <a:spLocks noChangeShapeType="1"/>
        </xdr:cNvSpPr>
      </xdr:nvSpPr>
      <xdr:spPr bwMode="auto">
        <a:xfrm>
          <a:off x="4219575" y="2550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98" name="Line 2098">
          <a:extLst>
            <a:ext uri="{FF2B5EF4-FFF2-40B4-BE49-F238E27FC236}">
              <a16:creationId xmlns:a16="http://schemas.microsoft.com/office/drawing/2014/main" xmlns="" id="{F26B8125-E851-4900-B62A-38712D87E292}"/>
            </a:ext>
          </a:extLst>
        </xdr:cNvPr>
        <xdr:cNvSpPr>
          <a:spLocks noChangeShapeType="1"/>
        </xdr:cNvSpPr>
      </xdr:nvSpPr>
      <xdr:spPr bwMode="auto">
        <a:xfrm>
          <a:off x="4219575" y="2550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99" name="Line 2099">
          <a:extLst>
            <a:ext uri="{FF2B5EF4-FFF2-40B4-BE49-F238E27FC236}">
              <a16:creationId xmlns:a16="http://schemas.microsoft.com/office/drawing/2014/main" xmlns="" id="{E7B180E1-8551-4190-AE2C-8D379F970320}"/>
            </a:ext>
          </a:extLst>
        </xdr:cNvPr>
        <xdr:cNvSpPr>
          <a:spLocks noChangeShapeType="1"/>
        </xdr:cNvSpPr>
      </xdr:nvSpPr>
      <xdr:spPr bwMode="auto">
        <a:xfrm>
          <a:off x="4219575" y="2550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00" name="Line 1827">
          <a:extLst>
            <a:ext uri="{FF2B5EF4-FFF2-40B4-BE49-F238E27FC236}">
              <a16:creationId xmlns:a16="http://schemas.microsoft.com/office/drawing/2014/main" xmlns="" id="{716F513E-4180-4D30-8257-2E082262CCB2}"/>
            </a:ext>
          </a:extLst>
        </xdr:cNvPr>
        <xdr:cNvSpPr>
          <a:spLocks noChangeShapeType="1"/>
        </xdr:cNvSpPr>
      </xdr:nvSpPr>
      <xdr:spPr bwMode="auto">
        <a:xfrm>
          <a:off x="4219575" y="2550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01" name="Line 1828">
          <a:extLst>
            <a:ext uri="{FF2B5EF4-FFF2-40B4-BE49-F238E27FC236}">
              <a16:creationId xmlns:a16="http://schemas.microsoft.com/office/drawing/2014/main" xmlns="" id="{B35541FF-0182-4909-9519-2B0E1A28DF08}"/>
            </a:ext>
          </a:extLst>
        </xdr:cNvPr>
        <xdr:cNvSpPr>
          <a:spLocks noChangeShapeType="1"/>
        </xdr:cNvSpPr>
      </xdr:nvSpPr>
      <xdr:spPr bwMode="auto">
        <a:xfrm>
          <a:off x="4219575" y="2550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02" name="Line 1829">
          <a:extLst>
            <a:ext uri="{FF2B5EF4-FFF2-40B4-BE49-F238E27FC236}">
              <a16:creationId xmlns:a16="http://schemas.microsoft.com/office/drawing/2014/main" xmlns="" id="{032EAFA6-2820-4B7B-829B-F1F6071125D4}"/>
            </a:ext>
          </a:extLst>
        </xdr:cNvPr>
        <xdr:cNvSpPr>
          <a:spLocks noChangeShapeType="1"/>
        </xdr:cNvSpPr>
      </xdr:nvSpPr>
      <xdr:spPr bwMode="auto">
        <a:xfrm>
          <a:off x="4219575" y="2550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03" name="Line 1830">
          <a:extLst>
            <a:ext uri="{FF2B5EF4-FFF2-40B4-BE49-F238E27FC236}">
              <a16:creationId xmlns:a16="http://schemas.microsoft.com/office/drawing/2014/main" xmlns="" id="{2D9CAEDA-634F-43C3-9F85-F228C731AF68}"/>
            </a:ext>
          </a:extLst>
        </xdr:cNvPr>
        <xdr:cNvSpPr>
          <a:spLocks noChangeShapeType="1"/>
        </xdr:cNvSpPr>
      </xdr:nvSpPr>
      <xdr:spPr bwMode="auto">
        <a:xfrm>
          <a:off x="4219575" y="2550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04" name="Line 1831">
          <a:extLst>
            <a:ext uri="{FF2B5EF4-FFF2-40B4-BE49-F238E27FC236}">
              <a16:creationId xmlns:a16="http://schemas.microsoft.com/office/drawing/2014/main" xmlns="" id="{92822E07-29B3-41EA-A6D1-9CA7C30DAC58}"/>
            </a:ext>
          </a:extLst>
        </xdr:cNvPr>
        <xdr:cNvSpPr>
          <a:spLocks noChangeShapeType="1"/>
        </xdr:cNvSpPr>
      </xdr:nvSpPr>
      <xdr:spPr bwMode="auto">
        <a:xfrm>
          <a:off x="4219575" y="2550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05" name="Line 1832">
          <a:extLst>
            <a:ext uri="{FF2B5EF4-FFF2-40B4-BE49-F238E27FC236}">
              <a16:creationId xmlns:a16="http://schemas.microsoft.com/office/drawing/2014/main" xmlns="" id="{671FFB9B-3D8C-4CE6-BA26-9A366A38ED77}"/>
            </a:ext>
          </a:extLst>
        </xdr:cNvPr>
        <xdr:cNvSpPr>
          <a:spLocks noChangeShapeType="1"/>
        </xdr:cNvSpPr>
      </xdr:nvSpPr>
      <xdr:spPr bwMode="auto">
        <a:xfrm>
          <a:off x="4219575" y="2550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06" name="Line 1833">
          <a:extLst>
            <a:ext uri="{FF2B5EF4-FFF2-40B4-BE49-F238E27FC236}">
              <a16:creationId xmlns:a16="http://schemas.microsoft.com/office/drawing/2014/main" xmlns="" id="{68C1EFB6-6717-4416-B953-D27501BFEBBA}"/>
            </a:ext>
          </a:extLst>
        </xdr:cNvPr>
        <xdr:cNvSpPr>
          <a:spLocks noChangeShapeType="1"/>
        </xdr:cNvSpPr>
      </xdr:nvSpPr>
      <xdr:spPr bwMode="auto">
        <a:xfrm>
          <a:off x="4219575" y="2550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07" name="Line 1834">
          <a:extLst>
            <a:ext uri="{FF2B5EF4-FFF2-40B4-BE49-F238E27FC236}">
              <a16:creationId xmlns:a16="http://schemas.microsoft.com/office/drawing/2014/main" xmlns="" id="{AB4D39D8-1FCE-404E-AABB-07E85F996061}"/>
            </a:ext>
          </a:extLst>
        </xdr:cNvPr>
        <xdr:cNvSpPr>
          <a:spLocks noChangeShapeType="1"/>
        </xdr:cNvSpPr>
      </xdr:nvSpPr>
      <xdr:spPr bwMode="auto">
        <a:xfrm>
          <a:off x="4219575" y="2550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08" name="Line 1835">
          <a:extLst>
            <a:ext uri="{FF2B5EF4-FFF2-40B4-BE49-F238E27FC236}">
              <a16:creationId xmlns:a16="http://schemas.microsoft.com/office/drawing/2014/main" xmlns="" id="{22996CF5-A830-47DB-804E-E5B0472A3967}"/>
            </a:ext>
          </a:extLst>
        </xdr:cNvPr>
        <xdr:cNvSpPr>
          <a:spLocks noChangeShapeType="1"/>
        </xdr:cNvSpPr>
      </xdr:nvSpPr>
      <xdr:spPr bwMode="auto">
        <a:xfrm>
          <a:off x="4219575" y="2550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09" name="Line 1836">
          <a:extLst>
            <a:ext uri="{FF2B5EF4-FFF2-40B4-BE49-F238E27FC236}">
              <a16:creationId xmlns:a16="http://schemas.microsoft.com/office/drawing/2014/main" xmlns="" id="{A928A9B0-6572-4261-952F-FF25E7BA64AC}"/>
            </a:ext>
          </a:extLst>
        </xdr:cNvPr>
        <xdr:cNvSpPr>
          <a:spLocks noChangeShapeType="1"/>
        </xdr:cNvSpPr>
      </xdr:nvSpPr>
      <xdr:spPr bwMode="auto">
        <a:xfrm>
          <a:off x="4219575" y="2550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10" name="Line 1837">
          <a:extLst>
            <a:ext uri="{FF2B5EF4-FFF2-40B4-BE49-F238E27FC236}">
              <a16:creationId xmlns:a16="http://schemas.microsoft.com/office/drawing/2014/main" xmlns="" id="{230C8576-DA56-4F02-9279-06E0D2A665DE}"/>
            </a:ext>
          </a:extLst>
        </xdr:cNvPr>
        <xdr:cNvSpPr>
          <a:spLocks noChangeShapeType="1"/>
        </xdr:cNvSpPr>
      </xdr:nvSpPr>
      <xdr:spPr bwMode="auto">
        <a:xfrm>
          <a:off x="4219575" y="2550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11" name="Line 1838">
          <a:extLst>
            <a:ext uri="{FF2B5EF4-FFF2-40B4-BE49-F238E27FC236}">
              <a16:creationId xmlns:a16="http://schemas.microsoft.com/office/drawing/2014/main" xmlns="" id="{63B87E96-746B-403E-9B8F-83E9053470D4}"/>
            </a:ext>
          </a:extLst>
        </xdr:cNvPr>
        <xdr:cNvSpPr>
          <a:spLocks noChangeShapeType="1"/>
        </xdr:cNvSpPr>
      </xdr:nvSpPr>
      <xdr:spPr bwMode="auto">
        <a:xfrm>
          <a:off x="4219575" y="2550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12" name="Line 1839">
          <a:extLst>
            <a:ext uri="{FF2B5EF4-FFF2-40B4-BE49-F238E27FC236}">
              <a16:creationId xmlns:a16="http://schemas.microsoft.com/office/drawing/2014/main" xmlns="" id="{EED467BF-47DE-469A-AAF0-52C633C91A7E}"/>
            </a:ext>
          </a:extLst>
        </xdr:cNvPr>
        <xdr:cNvSpPr>
          <a:spLocks noChangeShapeType="1"/>
        </xdr:cNvSpPr>
      </xdr:nvSpPr>
      <xdr:spPr bwMode="auto">
        <a:xfrm>
          <a:off x="4219575" y="2550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13" name="Line 1840">
          <a:extLst>
            <a:ext uri="{FF2B5EF4-FFF2-40B4-BE49-F238E27FC236}">
              <a16:creationId xmlns:a16="http://schemas.microsoft.com/office/drawing/2014/main" xmlns="" id="{246F7958-4729-49D5-87FE-70945879609B}"/>
            </a:ext>
          </a:extLst>
        </xdr:cNvPr>
        <xdr:cNvSpPr>
          <a:spLocks noChangeShapeType="1"/>
        </xdr:cNvSpPr>
      </xdr:nvSpPr>
      <xdr:spPr bwMode="auto">
        <a:xfrm>
          <a:off x="4219575" y="2550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14" name="Line 1813">
          <a:extLst>
            <a:ext uri="{FF2B5EF4-FFF2-40B4-BE49-F238E27FC236}">
              <a16:creationId xmlns:a16="http://schemas.microsoft.com/office/drawing/2014/main" xmlns="" id="{3B32D305-D3A8-4674-BA12-E40435D3425F}"/>
            </a:ext>
          </a:extLst>
        </xdr:cNvPr>
        <xdr:cNvSpPr>
          <a:spLocks noChangeShapeType="1"/>
        </xdr:cNvSpPr>
      </xdr:nvSpPr>
      <xdr:spPr bwMode="auto">
        <a:xfrm>
          <a:off x="4219575" y="2550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15" name="Line 1814">
          <a:extLst>
            <a:ext uri="{FF2B5EF4-FFF2-40B4-BE49-F238E27FC236}">
              <a16:creationId xmlns:a16="http://schemas.microsoft.com/office/drawing/2014/main" xmlns="" id="{3BE04B5F-035C-44C9-92B5-B3B1A93E2DEA}"/>
            </a:ext>
          </a:extLst>
        </xdr:cNvPr>
        <xdr:cNvSpPr>
          <a:spLocks noChangeShapeType="1"/>
        </xdr:cNvSpPr>
      </xdr:nvSpPr>
      <xdr:spPr bwMode="auto">
        <a:xfrm>
          <a:off x="4219575" y="2550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16" name="Line 1815">
          <a:extLst>
            <a:ext uri="{FF2B5EF4-FFF2-40B4-BE49-F238E27FC236}">
              <a16:creationId xmlns:a16="http://schemas.microsoft.com/office/drawing/2014/main" xmlns="" id="{C1AAA251-33B5-4E59-8E37-21772D4D02E9}"/>
            </a:ext>
          </a:extLst>
        </xdr:cNvPr>
        <xdr:cNvSpPr>
          <a:spLocks noChangeShapeType="1"/>
        </xdr:cNvSpPr>
      </xdr:nvSpPr>
      <xdr:spPr bwMode="auto">
        <a:xfrm>
          <a:off x="4219575" y="2550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17" name="Line 1816">
          <a:extLst>
            <a:ext uri="{FF2B5EF4-FFF2-40B4-BE49-F238E27FC236}">
              <a16:creationId xmlns:a16="http://schemas.microsoft.com/office/drawing/2014/main" xmlns="" id="{78423771-A2F6-4D6F-805F-9C18428BA733}"/>
            </a:ext>
          </a:extLst>
        </xdr:cNvPr>
        <xdr:cNvSpPr>
          <a:spLocks noChangeShapeType="1"/>
        </xdr:cNvSpPr>
      </xdr:nvSpPr>
      <xdr:spPr bwMode="auto">
        <a:xfrm>
          <a:off x="4219575" y="2550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18" name="Line 1817">
          <a:extLst>
            <a:ext uri="{FF2B5EF4-FFF2-40B4-BE49-F238E27FC236}">
              <a16:creationId xmlns:a16="http://schemas.microsoft.com/office/drawing/2014/main" xmlns="" id="{DBCF3B86-991D-43CD-BA5A-C65F6B308D04}"/>
            </a:ext>
          </a:extLst>
        </xdr:cNvPr>
        <xdr:cNvSpPr>
          <a:spLocks noChangeShapeType="1"/>
        </xdr:cNvSpPr>
      </xdr:nvSpPr>
      <xdr:spPr bwMode="auto">
        <a:xfrm>
          <a:off x="4219575" y="2550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19" name="Line 1818">
          <a:extLst>
            <a:ext uri="{FF2B5EF4-FFF2-40B4-BE49-F238E27FC236}">
              <a16:creationId xmlns:a16="http://schemas.microsoft.com/office/drawing/2014/main" xmlns="" id="{EF5FAC7E-1071-46DF-AE97-D959F0046ADC}"/>
            </a:ext>
          </a:extLst>
        </xdr:cNvPr>
        <xdr:cNvSpPr>
          <a:spLocks noChangeShapeType="1"/>
        </xdr:cNvSpPr>
      </xdr:nvSpPr>
      <xdr:spPr bwMode="auto">
        <a:xfrm>
          <a:off x="4219575" y="2550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20" name="Line 1819">
          <a:extLst>
            <a:ext uri="{FF2B5EF4-FFF2-40B4-BE49-F238E27FC236}">
              <a16:creationId xmlns:a16="http://schemas.microsoft.com/office/drawing/2014/main" xmlns="" id="{C7048B09-7E36-47F5-BB90-04E1FF9F2156}"/>
            </a:ext>
          </a:extLst>
        </xdr:cNvPr>
        <xdr:cNvSpPr>
          <a:spLocks noChangeShapeType="1"/>
        </xdr:cNvSpPr>
      </xdr:nvSpPr>
      <xdr:spPr bwMode="auto">
        <a:xfrm>
          <a:off x="4219575" y="2550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21" name="Line 1820">
          <a:extLst>
            <a:ext uri="{FF2B5EF4-FFF2-40B4-BE49-F238E27FC236}">
              <a16:creationId xmlns:a16="http://schemas.microsoft.com/office/drawing/2014/main" xmlns="" id="{BEEB80FC-769E-4870-953C-DFCFB3751524}"/>
            </a:ext>
          </a:extLst>
        </xdr:cNvPr>
        <xdr:cNvSpPr>
          <a:spLocks noChangeShapeType="1"/>
        </xdr:cNvSpPr>
      </xdr:nvSpPr>
      <xdr:spPr bwMode="auto">
        <a:xfrm>
          <a:off x="4219575" y="2550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22" name="Line 1821">
          <a:extLst>
            <a:ext uri="{FF2B5EF4-FFF2-40B4-BE49-F238E27FC236}">
              <a16:creationId xmlns:a16="http://schemas.microsoft.com/office/drawing/2014/main" xmlns="" id="{008F54B2-0F00-46AD-A627-871F3F7328CC}"/>
            </a:ext>
          </a:extLst>
        </xdr:cNvPr>
        <xdr:cNvSpPr>
          <a:spLocks noChangeShapeType="1"/>
        </xdr:cNvSpPr>
      </xdr:nvSpPr>
      <xdr:spPr bwMode="auto">
        <a:xfrm>
          <a:off x="4219575" y="2550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23" name="Line 1822">
          <a:extLst>
            <a:ext uri="{FF2B5EF4-FFF2-40B4-BE49-F238E27FC236}">
              <a16:creationId xmlns:a16="http://schemas.microsoft.com/office/drawing/2014/main" xmlns="" id="{E68796F2-44A1-4574-B6D9-87E80FD2F559}"/>
            </a:ext>
          </a:extLst>
        </xdr:cNvPr>
        <xdr:cNvSpPr>
          <a:spLocks noChangeShapeType="1"/>
        </xdr:cNvSpPr>
      </xdr:nvSpPr>
      <xdr:spPr bwMode="auto">
        <a:xfrm>
          <a:off x="4219575" y="2550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24" name="Line 1823">
          <a:extLst>
            <a:ext uri="{FF2B5EF4-FFF2-40B4-BE49-F238E27FC236}">
              <a16:creationId xmlns:a16="http://schemas.microsoft.com/office/drawing/2014/main" xmlns="" id="{4BFC778D-19B1-4C6F-8518-C0BDEBB18402}"/>
            </a:ext>
          </a:extLst>
        </xdr:cNvPr>
        <xdr:cNvSpPr>
          <a:spLocks noChangeShapeType="1"/>
        </xdr:cNvSpPr>
      </xdr:nvSpPr>
      <xdr:spPr bwMode="auto">
        <a:xfrm>
          <a:off x="4219575" y="2550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25" name="Line 1824">
          <a:extLst>
            <a:ext uri="{FF2B5EF4-FFF2-40B4-BE49-F238E27FC236}">
              <a16:creationId xmlns:a16="http://schemas.microsoft.com/office/drawing/2014/main" xmlns="" id="{F2A2A357-F3C0-4E16-BA76-5DC813B9A3A9}"/>
            </a:ext>
          </a:extLst>
        </xdr:cNvPr>
        <xdr:cNvSpPr>
          <a:spLocks noChangeShapeType="1"/>
        </xdr:cNvSpPr>
      </xdr:nvSpPr>
      <xdr:spPr bwMode="auto">
        <a:xfrm>
          <a:off x="4219575" y="2550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26" name="Line 1825">
          <a:extLst>
            <a:ext uri="{FF2B5EF4-FFF2-40B4-BE49-F238E27FC236}">
              <a16:creationId xmlns:a16="http://schemas.microsoft.com/office/drawing/2014/main" xmlns="" id="{AF5BDF28-D5C2-4505-B8AB-A405A1038B47}"/>
            </a:ext>
          </a:extLst>
        </xdr:cNvPr>
        <xdr:cNvSpPr>
          <a:spLocks noChangeShapeType="1"/>
        </xdr:cNvSpPr>
      </xdr:nvSpPr>
      <xdr:spPr bwMode="auto">
        <a:xfrm>
          <a:off x="4219575" y="2550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27" name="Line 1826">
          <a:extLst>
            <a:ext uri="{FF2B5EF4-FFF2-40B4-BE49-F238E27FC236}">
              <a16:creationId xmlns:a16="http://schemas.microsoft.com/office/drawing/2014/main" xmlns="" id="{87297322-2B2A-4F87-93BF-8A3D2B934F26}"/>
            </a:ext>
          </a:extLst>
        </xdr:cNvPr>
        <xdr:cNvSpPr>
          <a:spLocks noChangeShapeType="1"/>
        </xdr:cNvSpPr>
      </xdr:nvSpPr>
      <xdr:spPr bwMode="auto">
        <a:xfrm>
          <a:off x="4219575" y="2550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28" name="Line 2086">
          <a:extLst>
            <a:ext uri="{FF2B5EF4-FFF2-40B4-BE49-F238E27FC236}">
              <a16:creationId xmlns:a16="http://schemas.microsoft.com/office/drawing/2014/main" xmlns="" id="{EDF61336-913D-4342-90BA-11D5DEFB3826}"/>
            </a:ext>
          </a:extLst>
        </xdr:cNvPr>
        <xdr:cNvSpPr>
          <a:spLocks noChangeShapeType="1"/>
        </xdr:cNvSpPr>
      </xdr:nvSpPr>
      <xdr:spPr bwMode="auto">
        <a:xfrm>
          <a:off x="4219575" y="2550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29" name="Line 2087">
          <a:extLst>
            <a:ext uri="{FF2B5EF4-FFF2-40B4-BE49-F238E27FC236}">
              <a16:creationId xmlns:a16="http://schemas.microsoft.com/office/drawing/2014/main" xmlns="" id="{7DE6456F-B37D-4299-95B7-54029AE5E2E7}"/>
            </a:ext>
          </a:extLst>
        </xdr:cNvPr>
        <xdr:cNvSpPr>
          <a:spLocks noChangeShapeType="1"/>
        </xdr:cNvSpPr>
      </xdr:nvSpPr>
      <xdr:spPr bwMode="auto">
        <a:xfrm>
          <a:off x="4219575" y="2550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30" name="Line 2088">
          <a:extLst>
            <a:ext uri="{FF2B5EF4-FFF2-40B4-BE49-F238E27FC236}">
              <a16:creationId xmlns:a16="http://schemas.microsoft.com/office/drawing/2014/main" xmlns="" id="{057A78F0-FE65-4B2F-9713-8E0007B70611}"/>
            </a:ext>
          </a:extLst>
        </xdr:cNvPr>
        <xdr:cNvSpPr>
          <a:spLocks noChangeShapeType="1"/>
        </xdr:cNvSpPr>
      </xdr:nvSpPr>
      <xdr:spPr bwMode="auto">
        <a:xfrm>
          <a:off x="4219575" y="2550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31" name="Line 2089">
          <a:extLst>
            <a:ext uri="{FF2B5EF4-FFF2-40B4-BE49-F238E27FC236}">
              <a16:creationId xmlns:a16="http://schemas.microsoft.com/office/drawing/2014/main" xmlns="" id="{7893E824-B1DF-496A-A9BD-F09155290282}"/>
            </a:ext>
          </a:extLst>
        </xdr:cNvPr>
        <xdr:cNvSpPr>
          <a:spLocks noChangeShapeType="1"/>
        </xdr:cNvSpPr>
      </xdr:nvSpPr>
      <xdr:spPr bwMode="auto">
        <a:xfrm>
          <a:off x="4219575" y="2550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32" name="Line 2090">
          <a:extLst>
            <a:ext uri="{FF2B5EF4-FFF2-40B4-BE49-F238E27FC236}">
              <a16:creationId xmlns:a16="http://schemas.microsoft.com/office/drawing/2014/main" xmlns="" id="{CBF16DA8-BFCF-4389-9EBC-99AC51F47C96}"/>
            </a:ext>
          </a:extLst>
        </xdr:cNvPr>
        <xdr:cNvSpPr>
          <a:spLocks noChangeShapeType="1"/>
        </xdr:cNvSpPr>
      </xdr:nvSpPr>
      <xdr:spPr bwMode="auto">
        <a:xfrm>
          <a:off x="4219575" y="2550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33" name="Line 2091">
          <a:extLst>
            <a:ext uri="{FF2B5EF4-FFF2-40B4-BE49-F238E27FC236}">
              <a16:creationId xmlns:a16="http://schemas.microsoft.com/office/drawing/2014/main" xmlns="" id="{5356F8E4-11A5-4146-8C89-A248D79691C6}"/>
            </a:ext>
          </a:extLst>
        </xdr:cNvPr>
        <xdr:cNvSpPr>
          <a:spLocks noChangeShapeType="1"/>
        </xdr:cNvSpPr>
      </xdr:nvSpPr>
      <xdr:spPr bwMode="auto">
        <a:xfrm>
          <a:off x="4219575" y="2550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34" name="Line 2092">
          <a:extLst>
            <a:ext uri="{FF2B5EF4-FFF2-40B4-BE49-F238E27FC236}">
              <a16:creationId xmlns:a16="http://schemas.microsoft.com/office/drawing/2014/main" xmlns="" id="{0FAA5B40-E2A0-49AD-AC70-FED037871CA4}"/>
            </a:ext>
          </a:extLst>
        </xdr:cNvPr>
        <xdr:cNvSpPr>
          <a:spLocks noChangeShapeType="1"/>
        </xdr:cNvSpPr>
      </xdr:nvSpPr>
      <xdr:spPr bwMode="auto">
        <a:xfrm>
          <a:off x="4219575" y="2550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35" name="Line 2093">
          <a:extLst>
            <a:ext uri="{FF2B5EF4-FFF2-40B4-BE49-F238E27FC236}">
              <a16:creationId xmlns:a16="http://schemas.microsoft.com/office/drawing/2014/main" xmlns="" id="{50B38882-4E34-4FF7-8327-CA82D8C7B00B}"/>
            </a:ext>
          </a:extLst>
        </xdr:cNvPr>
        <xdr:cNvSpPr>
          <a:spLocks noChangeShapeType="1"/>
        </xdr:cNvSpPr>
      </xdr:nvSpPr>
      <xdr:spPr bwMode="auto">
        <a:xfrm>
          <a:off x="4219575" y="2550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36" name="Line 2094">
          <a:extLst>
            <a:ext uri="{FF2B5EF4-FFF2-40B4-BE49-F238E27FC236}">
              <a16:creationId xmlns:a16="http://schemas.microsoft.com/office/drawing/2014/main" xmlns="" id="{964030D0-70B8-485A-8D79-353D353E0C9E}"/>
            </a:ext>
          </a:extLst>
        </xdr:cNvPr>
        <xdr:cNvSpPr>
          <a:spLocks noChangeShapeType="1"/>
        </xdr:cNvSpPr>
      </xdr:nvSpPr>
      <xdr:spPr bwMode="auto">
        <a:xfrm>
          <a:off x="4219575" y="2550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37" name="Line 2095">
          <a:extLst>
            <a:ext uri="{FF2B5EF4-FFF2-40B4-BE49-F238E27FC236}">
              <a16:creationId xmlns:a16="http://schemas.microsoft.com/office/drawing/2014/main" xmlns="" id="{D88C1569-B77F-4EAB-870D-A50376CA7795}"/>
            </a:ext>
          </a:extLst>
        </xdr:cNvPr>
        <xdr:cNvSpPr>
          <a:spLocks noChangeShapeType="1"/>
        </xdr:cNvSpPr>
      </xdr:nvSpPr>
      <xdr:spPr bwMode="auto">
        <a:xfrm>
          <a:off x="4219575" y="2550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38" name="Line 2096">
          <a:extLst>
            <a:ext uri="{FF2B5EF4-FFF2-40B4-BE49-F238E27FC236}">
              <a16:creationId xmlns:a16="http://schemas.microsoft.com/office/drawing/2014/main" xmlns="" id="{8D86E314-FA31-4460-8BBB-593B9FD64982}"/>
            </a:ext>
          </a:extLst>
        </xdr:cNvPr>
        <xdr:cNvSpPr>
          <a:spLocks noChangeShapeType="1"/>
        </xdr:cNvSpPr>
      </xdr:nvSpPr>
      <xdr:spPr bwMode="auto">
        <a:xfrm>
          <a:off x="4219575" y="2550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39" name="Line 2097">
          <a:extLst>
            <a:ext uri="{FF2B5EF4-FFF2-40B4-BE49-F238E27FC236}">
              <a16:creationId xmlns:a16="http://schemas.microsoft.com/office/drawing/2014/main" xmlns="" id="{A5855237-7EDE-47D1-AC2C-7C3FF817BB85}"/>
            </a:ext>
          </a:extLst>
        </xdr:cNvPr>
        <xdr:cNvSpPr>
          <a:spLocks noChangeShapeType="1"/>
        </xdr:cNvSpPr>
      </xdr:nvSpPr>
      <xdr:spPr bwMode="auto">
        <a:xfrm>
          <a:off x="4219575" y="2550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0" name="Line 2098">
          <a:extLst>
            <a:ext uri="{FF2B5EF4-FFF2-40B4-BE49-F238E27FC236}">
              <a16:creationId xmlns:a16="http://schemas.microsoft.com/office/drawing/2014/main" xmlns="" id="{834AACF5-6A29-43A0-A63D-931465F06773}"/>
            </a:ext>
          </a:extLst>
        </xdr:cNvPr>
        <xdr:cNvSpPr>
          <a:spLocks noChangeShapeType="1"/>
        </xdr:cNvSpPr>
      </xdr:nvSpPr>
      <xdr:spPr bwMode="auto">
        <a:xfrm>
          <a:off x="4219575" y="2550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1" name="Line 2099">
          <a:extLst>
            <a:ext uri="{FF2B5EF4-FFF2-40B4-BE49-F238E27FC236}">
              <a16:creationId xmlns:a16="http://schemas.microsoft.com/office/drawing/2014/main" xmlns="" id="{3BA0EB3C-8EA9-4F3A-A7BC-D5709C3F3B35}"/>
            </a:ext>
          </a:extLst>
        </xdr:cNvPr>
        <xdr:cNvSpPr>
          <a:spLocks noChangeShapeType="1"/>
        </xdr:cNvSpPr>
      </xdr:nvSpPr>
      <xdr:spPr bwMode="auto">
        <a:xfrm>
          <a:off x="4219575" y="2550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2" name="Line 1827">
          <a:extLst>
            <a:ext uri="{FF2B5EF4-FFF2-40B4-BE49-F238E27FC236}">
              <a16:creationId xmlns:a16="http://schemas.microsoft.com/office/drawing/2014/main" xmlns="" id="{C7AD1DD7-724F-42E4-982F-69F9A9C03F1B}"/>
            </a:ext>
          </a:extLst>
        </xdr:cNvPr>
        <xdr:cNvSpPr>
          <a:spLocks noChangeShapeType="1"/>
        </xdr:cNvSpPr>
      </xdr:nvSpPr>
      <xdr:spPr bwMode="auto">
        <a:xfrm>
          <a:off x="4219575" y="2550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3" name="Line 1828">
          <a:extLst>
            <a:ext uri="{FF2B5EF4-FFF2-40B4-BE49-F238E27FC236}">
              <a16:creationId xmlns:a16="http://schemas.microsoft.com/office/drawing/2014/main" xmlns="" id="{D338FF17-2AC7-4BB6-92EB-37479491913D}"/>
            </a:ext>
          </a:extLst>
        </xdr:cNvPr>
        <xdr:cNvSpPr>
          <a:spLocks noChangeShapeType="1"/>
        </xdr:cNvSpPr>
      </xdr:nvSpPr>
      <xdr:spPr bwMode="auto">
        <a:xfrm>
          <a:off x="4219575" y="2550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4" name="Line 1829">
          <a:extLst>
            <a:ext uri="{FF2B5EF4-FFF2-40B4-BE49-F238E27FC236}">
              <a16:creationId xmlns:a16="http://schemas.microsoft.com/office/drawing/2014/main" xmlns="" id="{8B75F883-381D-4374-844A-09AB3A86AE41}"/>
            </a:ext>
          </a:extLst>
        </xdr:cNvPr>
        <xdr:cNvSpPr>
          <a:spLocks noChangeShapeType="1"/>
        </xdr:cNvSpPr>
      </xdr:nvSpPr>
      <xdr:spPr bwMode="auto">
        <a:xfrm>
          <a:off x="4219575" y="2550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5" name="Line 1830">
          <a:extLst>
            <a:ext uri="{FF2B5EF4-FFF2-40B4-BE49-F238E27FC236}">
              <a16:creationId xmlns:a16="http://schemas.microsoft.com/office/drawing/2014/main" xmlns="" id="{616C2C01-A949-406B-806E-3915BC48CCE2}"/>
            </a:ext>
          </a:extLst>
        </xdr:cNvPr>
        <xdr:cNvSpPr>
          <a:spLocks noChangeShapeType="1"/>
        </xdr:cNvSpPr>
      </xdr:nvSpPr>
      <xdr:spPr bwMode="auto">
        <a:xfrm>
          <a:off x="4219575" y="2550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6" name="Line 1831">
          <a:extLst>
            <a:ext uri="{FF2B5EF4-FFF2-40B4-BE49-F238E27FC236}">
              <a16:creationId xmlns:a16="http://schemas.microsoft.com/office/drawing/2014/main" xmlns="" id="{2C6ACB21-153C-4C89-BA41-F64A6CB0D433}"/>
            </a:ext>
          </a:extLst>
        </xdr:cNvPr>
        <xdr:cNvSpPr>
          <a:spLocks noChangeShapeType="1"/>
        </xdr:cNvSpPr>
      </xdr:nvSpPr>
      <xdr:spPr bwMode="auto">
        <a:xfrm>
          <a:off x="4219575" y="2550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7" name="Line 1832">
          <a:extLst>
            <a:ext uri="{FF2B5EF4-FFF2-40B4-BE49-F238E27FC236}">
              <a16:creationId xmlns:a16="http://schemas.microsoft.com/office/drawing/2014/main" xmlns="" id="{6497C27D-D51D-4E3C-B641-4FD016C30784}"/>
            </a:ext>
          </a:extLst>
        </xdr:cNvPr>
        <xdr:cNvSpPr>
          <a:spLocks noChangeShapeType="1"/>
        </xdr:cNvSpPr>
      </xdr:nvSpPr>
      <xdr:spPr bwMode="auto">
        <a:xfrm>
          <a:off x="4219575" y="2550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8" name="Line 1833">
          <a:extLst>
            <a:ext uri="{FF2B5EF4-FFF2-40B4-BE49-F238E27FC236}">
              <a16:creationId xmlns:a16="http://schemas.microsoft.com/office/drawing/2014/main" xmlns="" id="{B0002FA8-4B8C-4424-A7CD-7E81A8F6C2AC}"/>
            </a:ext>
          </a:extLst>
        </xdr:cNvPr>
        <xdr:cNvSpPr>
          <a:spLocks noChangeShapeType="1"/>
        </xdr:cNvSpPr>
      </xdr:nvSpPr>
      <xdr:spPr bwMode="auto">
        <a:xfrm>
          <a:off x="4219575" y="2550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49" name="Line 1834">
          <a:extLst>
            <a:ext uri="{FF2B5EF4-FFF2-40B4-BE49-F238E27FC236}">
              <a16:creationId xmlns:a16="http://schemas.microsoft.com/office/drawing/2014/main" xmlns="" id="{0E847D78-F747-4FD6-8F94-1DCDCB04B94F}"/>
            </a:ext>
          </a:extLst>
        </xdr:cNvPr>
        <xdr:cNvSpPr>
          <a:spLocks noChangeShapeType="1"/>
        </xdr:cNvSpPr>
      </xdr:nvSpPr>
      <xdr:spPr bwMode="auto">
        <a:xfrm>
          <a:off x="4219575" y="2550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50" name="Line 1835">
          <a:extLst>
            <a:ext uri="{FF2B5EF4-FFF2-40B4-BE49-F238E27FC236}">
              <a16:creationId xmlns:a16="http://schemas.microsoft.com/office/drawing/2014/main" xmlns="" id="{10DEEA8C-95F4-4509-A972-1460FD188A1B}"/>
            </a:ext>
          </a:extLst>
        </xdr:cNvPr>
        <xdr:cNvSpPr>
          <a:spLocks noChangeShapeType="1"/>
        </xdr:cNvSpPr>
      </xdr:nvSpPr>
      <xdr:spPr bwMode="auto">
        <a:xfrm>
          <a:off x="4219575" y="2550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51" name="Line 1836">
          <a:extLst>
            <a:ext uri="{FF2B5EF4-FFF2-40B4-BE49-F238E27FC236}">
              <a16:creationId xmlns:a16="http://schemas.microsoft.com/office/drawing/2014/main" xmlns="" id="{2C1955B2-932C-46D7-B3AB-1B88C349449E}"/>
            </a:ext>
          </a:extLst>
        </xdr:cNvPr>
        <xdr:cNvSpPr>
          <a:spLocks noChangeShapeType="1"/>
        </xdr:cNvSpPr>
      </xdr:nvSpPr>
      <xdr:spPr bwMode="auto">
        <a:xfrm>
          <a:off x="4219575" y="2550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52" name="Line 1837">
          <a:extLst>
            <a:ext uri="{FF2B5EF4-FFF2-40B4-BE49-F238E27FC236}">
              <a16:creationId xmlns:a16="http://schemas.microsoft.com/office/drawing/2014/main" xmlns="" id="{1ABFFC06-E29E-42E2-B876-0F6AAA0E3F58}"/>
            </a:ext>
          </a:extLst>
        </xdr:cNvPr>
        <xdr:cNvSpPr>
          <a:spLocks noChangeShapeType="1"/>
        </xdr:cNvSpPr>
      </xdr:nvSpPr>
      <xdr:spPr bwMode="auto">
        <a:xfrm>
          <a:off x="4219575" y="2550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53" name="Line 1838">
          <a:extLst>
            <a:ext uri="{FF2B5EF4-FFF2-40B4-BE49-F238E27FC236}">
              <a16:creationId xmlns:a16="http://schemas.microsoft.com/office/drawing/2014/main" xmlns="" id="{E0A5D078-D58C-46E0-A839-90F84AEACCE7}"/>
            </a:ext>
          </a:extLst>
        </xdr:cNvPr>
        <xdr:cNvSpPr>
          <a:spLocks noChangeShapeType="1"/>
        </xdr:cNvSpPr>
      </xdr:nvSpPr>
      <xdr:spPr bwMode="auto">
        <a:xfrm>
          <a:off x="4219575" y="2550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54" name="Line 1839">
          <a:extLst>
            <a:ext uri="{FF2B5EF4-FFF2-40B4-BE49-F238E27FC236}">
              <a16:creationId xmlns:a16="http://schemas.microsoft.com/office/drawing/2014/main" xmlns="" id="{90EDAF16-004E-41D8-8796-54EC908FD0C1}"/>
            </a:ext>
          </a:extLst>
        </xdr:cNvPr>
        <xdr:cNvSpPr>
          <a:spLocks noChangeShapeType="1"/>
        </xdr:cNvSpPr>
      </xdr:nvSpPr>
      <xdr:spPr bwMode="auto">
        <a:xfrm>
          <a:off x="4219575" y="2550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55" name="Line 1840">
          <a:extLst>
            <a:ext uri="{FF2B5EF4-FFF2-40B4-BE49-F238E27FC236}">
              <a16:creationId xmlns:a16="http://schemas.microsoft.com/office/drawing/2014/main" xmlns="" id="{5CBAD232-53AF-4798-A6EA-9D6FFC083455}"/>
            </a:ext>
          </a:extLst>
        </xdr:cNvPr>
        <xdr:cNvSpPr>
          <a:spLocks noChangeShapeType="1"/>
        </xdr:cNvSpPr>
      </xdr:nvSpPr>
      <xdr:spPr bwMode="auto">
        <a:xfrm>
          <a:off x="4219575" y="2550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56" name="Line 1813">
          <a:extLst>
            <a:ext uri="{FF2B5EF4-FFF2-40B4-BE49-F238E27FC236}">
              <a16:creationId xmlns:a16="http://schemas.microsoft.com/office/drawing/2014/main" xmlns="" id="{B48DD173-71A4-479C-B112-7B2C912AFC29}"/>
            </a:ext>
          </a:extLst>
        </xdr:cNvPr>
        <xdr:cNvSpPr>
          <a:spLocks noChangeShapeType="1"/>
        </xdr:cNvSpPr>
      </xdr:nvSpPr>
      <xdr:spPr bwMode="auto">
        <a:xfrm>
          <a:off x="4219575" y="2550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57" name="Line 1814">
          <a:extLst>
            <a:ext uri="{FF2B5EF4-FFF2-40B4-BE49-F238E27FC236}">
              <a16:creationId xmlns:a16="http://schemas.microsoft.com/office/drawing/2014/main" xmlns="" id="{0C88DD2D-2E79-4EC9-B0F6-B56056F7BA26}"/>
            </a:ext>
          </a:extLst>
        </xdr:cNvPr>
        <xdr:cNvSpPr>
          <a:spLocks noChangeShapeType="1"/>
        </xdr:cNvSpPr>
      </xdr:nvSpPr>
      <xdr:spPr bwMode="auto">
        <a:xfrm>
          <a:off x="4219575" y="2550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58" name="Line 1815">
          <a:extLst>
            <a:ext uri="{FF2B5EF4-FFF2-40B4-BE49-F238E27FC236}">
              <a16:creationId xmlns:a16="http://schemas.microsoft.com/office/drawing/2014/main" xmlns="" id="{E46FD447-69DB-4EF6-8F38-C1669FC0F25B}"/>
            </a:ext>
          </a:extLst>
        </xdr:cNvPr>
        <xdr:cNvSpPr>
          <a:spLocks noChangeShapeType="1"/>
        </xdr:cNvSpPr>
      </xdr:nvSpPr>
      <xdr:spPr bwMode="auto">
        <a:xfrm>
          <a:off x="4219575" y="2550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59" name="Line 1816">
          <a:extLst>
            <a:ext uri="{FF2B5EF4-FFF2-40B4-BE49-F238E27FC236}">
              <a16:creationId xmlns:a16="http://schemas.microsoft.com/office/drawing/2014/main" xmlns="" id="{A44D5844-DB80-40A2-A137-318802829967}"/>
            </a:ext>
          </a:extLst>
        </xdr:cNvPr>
        <xdr:cNvSpPr>
          <a:spLocks noChangeShapeType="1"/>
        </xdr:cNvSpPr>
      </xdr:nvSpPr>
      <xdr:spPr bwMode="auto">
        <a:xfrm>
          <a:off x="4219575" y="2550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60" name="Line 1817">
          <a:extLst>
            <a:ext uri="{FF2B5EF4-FFF2-40B4-BE49-F238E27FC236}">
              <a16:creationId xmlns:a16="http://schemas.microsoft.com/office/drawing/2014/main" xmlns="" id="{C95FA7F6-6BD2-426F-A74E-376F77A46A54}"/>
            </a:ext>
          </a:extLst>
        </xdr:cNvPr>
        <xdr:cNvSpPr>
          <a:spLocks noChangeShapeType="1"/>
        </xdr:cNvSpPr>
      </xdr:nvSpPr>
      <xdr:spPr bwMode="auto">
        <a:xfrm>
          <a:off x="4219575" y="2550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61" name="Line 1818">
          <a:extLst>
            <a:ext uri="{FF2B5EF4-FFF2-40B4-BE49-F238E27FC236}">
              <a16:creationId xmlns:a16="http://schemas.microsoft.com/office/drawing/2014/main" xmlns="" id="{D2FB18A6-D4E9-4270-8D01-1F25244F159D}"/>
            </a:ext>
          </a:extLst>
        </xdr:cNvPr>
        <xdr:cNvSpPr>
          <a:spLocks noChangeShapeType="1"/>
        </xdr:cNvSpPr>
      </xdr:nvSpPr>
      <xdr:spPr bwMode="auto">
        <a:xfrm>
          <a:off x="4219575" y="2550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62" name="Line 1819">
          <a:extLst>
            <a:ext uri="{FF2B5EF4-FFF2-40B4-BE49-F238E27FC236}">
              <a16:creationId xmlns:a16="http://schemas.microsoft.com/office/drawing/2014/main" xmlns="" id="{BB699D64-6558-4764-A600-CCBB9063228E}"/>
            </a:ext>
          </a:extLst>
        </xdr:cNvPr>
        <xdr:cNvSpPr>
          <a:spLocks noChangeShapeType="1"/>
        </xdr:cNvSpPr>
      </xdr:nvSpPr>
      <xdr:spPr bwMode="auto">
        <a:xfrm>
          <a:off x="4219575" y="2550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63" name="Line 1820">
          <a:extLst>
            <a:ext uri="{FF2B5EF4-FFF2-40B4-BE49-F238E27FC236}">
              <a16:creationId xmlns:a16="http://schemas.microsoft.com/office/drawing/2014/main" xmlns="" id="{33D11DB4-8FDE-4D24-95B7-02BAB8EFFAE6}"/>
            </a:ext>
          </a:extLst>
        </xdr:cNvPr>
        <xdr:cNvSpPr>
          <a:spLocks noChangeShapeType="1"/>
        </xdr:cNvSpPr>
      </xdr:nvSpPr>
      <xdr:spPr bwMode="auto">
        <a:xfrm>
          <a:off x="4219575" y="2550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64" name="Line 1821">
          <a:extLst>
            <a:ext uri="{FF2B5EF4-FFF2-40B4-BE49-F238E27FC236}">
              <a16:creationId xmlns:a16="http://schemas.microsoft.com/office/drawing/2014/main" xmlns="" id="{51514D8E-223F-4568-885B-AE2A5BF91DF5}"/>
            </a:ext>
          </a:extLst>
        </xdr:cNvPr>
        <xdr:cNvSpPr>
          <a:spLocks noChangeShapeType="1"/>
        </xdr:cNvSpPr>
      </xdr:nvSpPr>
      <xdr:spPr bwMode="auto">
        <a:xfrm>
          <a:off x="4219575" y="2550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65" name="Line 1822">
          <a:extLst>
            <a:ext uri="{FF2B5EF4-FFF2-40B4-BE49-F238E27FC236}">
              <a16:creationId xmlns:a16="http://schemas.microsoft.com/office/drawing/2014/main" xmlns="" id="{6AA3CE69-0818-468A-8B99-C62805CB03AF}"/>
            </a:ext>
          </a:extLst>
        </xdr:cNvPr>
        <xdr:cNvSpPr>
          <a:spLocks noChangeShapeType="1"/>
        </xdr:cNvSpPr>
      </xdr:nvSpPr>
      <xdr:spPr bwMode="auto">
        <a:xfrm>
          <a:off x="4219575" y="2550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66" name="Line 1823">
          <a:extLst>
            <a:ext uri="{FF2B5EF4-FFF2-40B4-BE49-F238E27FC236}">
              <a16:creationId xmlns:a16="http://schemas.microsoft.com/office/drawing/2014/main" xmlns="" id="{97E862D0-4A24-4464-AC46-8F1E70854D74}"/>
            </a:ext>
          </a:extLst>
        </xdr:cNvPr>
        <xdr:cNvSpPr>
          <a:spLocks noChangeShapeType="1"/>
        </xdr:cNvSpPr>
      </xdr:nvSpPr>
      <xdr:spPr bwMode="auto">
        <a:xfrm>
          <a:off x="4219575" y="2550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67" name="Line 1824">
          <a:extLst>
            <a:ext uri="{FF2B5EF4-FFF2-40B4-BE49-F238E27FC236}">
              <a16:creationId xmlns:a16="http://schemas.microsoft.com/office/drawing/2014/main" xmlns="" id="{4854717C-B85B-4CA2-83F4-EA1B5339C1CD}"/>
            </a:ext>
          </a:extLst>
        </xdr:cNvPr>
        <xdr:cNvSpPr>
          <a:spLocks noChangeShapeType="1"/>
        </xdr:cNvSpPr>
      </xdr:nvSpPr>
      <xdr:spPr bwMode="auto">
        <a:xfrm>
          <a:off x="4219575" y="2550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68" name="Line 1825">
          <a:extLst>
            <a:ext uri="{FF2B5EF4-FFF2-40B4-BE49-F238E27FC236}">
              <a16:creationId xmlns:a16="http://schemas.microsoft.com/office/drawing/2014/main" xmlns="" id="{F58DFC8E-7D22-4349-BB58-9736311AEBF9}"/>
            </a:ext>
          </a:extLst>
        </xdr:cNvPr>
        <xdr:cNvSpPr>
          <a:spLocks noChangeShapeType="1"/>
        </xdr:cNvSpPr>
      </xdr:nvSpPr>
      <xdr:spPr bwMode="auto">
        <a:xfrm>
          <a:off x="4219575" y="2550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191</xdr:row>
      <xdr:rowOff>0</xdr:rowOff>
    </xdr:from>
    <xdr:to>
      <xdr:col>10</xdr:col>
      <xdr:colOff>38100</xdr:colOff>
      <xdr:row>191</xdr:row>
      <xdr:rowOff>0</xdr:rowOff>
    </xdr:to>
    <xdr:sp macro="" textlink="">
      <xdr:nvSpPr>
        <xdr:cNvPr id="169" name="Line 1826">
          <a:extLst>
            <a:ext uri="{FF2B5EF4-FFF2-40B4-BE49-F238E27FC236}">
              <a16:creationId xmlns:a16="http://schemas.microsoft.com/office/drawing/2014/main" xmlns="" id="{8ECDDF27-2CE6-49CF-AFA6-792AE2F7DD06}"/>
            </a:ext>
          </a:extLst>
        </xdr:cNvPr>
        <xdr:cNvSpPr>
          <a:spLocks noChangeShapeType="1"/>
        </xdr:cNvSpPr>
      </xdr:nvSpPr>
      <xdr:spPr bwMode="auto">
        <a:xfrm>
          <a:off x="4219575" y="255079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70" name="Line 2086">
          <a:extLst>
            <a:ext uri="{FF2B5EF4-FFF2-40B4-BE49-F238E27FC236}">
              <a16:creationId xmlns:a16="http://schemas.microsoft.com/office/drawing/2014/main" xmlns="" id="{C5772052-65F5-4C77-BBBF-4D94DCB0F55F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71" name="Line 2087">
          <a:extLst>
            <a:ext uri="{FF2B5EF4-FFF2-40B4-BE49-F238E27FC236}">
              <a16:creationId xmlns:a16="http://schemas.microsoft.com/office/drawing/2014/main" xmlns="" id="{F362A391-7077-4C27-BF67-A55441246D77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72" name="Line 2088">
          <a:extLst>
            <a:ext uri="{FF2B5EF4-FFF2-40B4-BE49-F238E27FC236}">
              <a16:creationId xmlns:a16="http://schemas.microsoft.com/office/drawing/2014/main" xmlns="" id="{5157DF84-77EA-4797-B410-791D590DFCFC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73" name="Line 2089">
          <a:extLst>
            <a:ext uri="{FF2B5EF4-FFF2-40B4-BE49-F238E27FC236}">
              <a16:creationId xmlns:a16="http://schemas.microsoft.com/office/drawing/2014/main" xmlns="" id="{6EAFB8F4-F900-447B-8811-84D7FAE5885C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74" name="Line 2090">
          <a:extLst>
            <a:ext uri="{FF2B5EF4-FFF2-40B4-BE49-F238E27FC236}">
              <a16:creationId xmlns:a16="http://schemas.microsoft.com/office/drawing/2014/main" xmlns="" id="{1505A57A-C6F2-43F1-B9E6-7CEA9B3BC43A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75" name="Line 2091">
          <a:extLst>
            <a:ext uri="{FF2B5EF4-FFF2-40B4-BE49-F238E27FC236}">
              <a16:creationId xmlns:a16="http://schemas.microsoft.com/office/drawing/2014/main" xmlns="" id="{FB20FB0C-5808-4D25-BCCC-2FE0403CD291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76" name="Line 2092">
          <a:extLst>
            <a:ext uri="{FF2B5EF4-FFF2-40B4-BE49-F238E27FC236}">
              <a16:creationId xmlns:a16="http://schemas.microsoft.com/office/drawing/2014/main" xmlns="" id="{11C0A0B0-9532-400A-9FE7-89D1378048C9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77" name="Line 2093">
          <a:extLst>
            <a:ext uri="{FF2B5EF4-FFF2-40B4-BE49-F238E27FC236}">
              <a16:creationId xmlns:a16="http://schemas.microsoft.com/office/drawing/2014/main" xmlns="" id="{B06E5D5E-FFA9-4308-81A6-105770341FF9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78" name="Line 2094">
          <a:extLst>
            <a:ext uri="{FF2B5EF4-FFF2-40B4-BE49-F238E27FC236}">
              <a16:creationId xmlns:a16="http://schemas.microsoft.com/office/drawing/2014/main" xmlns="" id="{6433960C-8F6E-47BD-B260-7CC05FC9A33F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79" name="Line 2095">
          <a:extLst>
            <a:ext uri="{FF2B5EF4-FFF2-40B4-BE49-F238E27FC236}">
              <a16:creationId xmlns:a16="http://schemas.microsoft.com/office/drawing/2014/main" xmlns="" id="{5DDE298E-37DE-4D46-AA15-9C667304EC9E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80" name="Line 2096">
          <a:extLst>
            <a:ext uri="{FF2B5EF4-FFF2-40B4-BE49-F238E27FC236}">
              <a16:creationId xmlns:a16="http://schemas.microsoft.com/office/drawing/2014/main" xmlns="" id="{9129866B-C38E-40DC-B4B9-CE4F4DBC5959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81" name="Line 2097">
          <a:extLst>
            <a:ext uri="{FF2B5EF4-FFF2-40B4-BE49-F238E27FC236}">
              <a16:creationId xmlns:a16="http://schemas.microsoft.com/office/drawing/2014/main" xmlns="" id="{287623A2-95E7-41EB-8E16-359787C56F6F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82" name="Line 2098">
          <a:extLst>
            <a:ext uri="{FF2B5EF4-FFF2-40B4-BE49-F238E27FC236}">
              <a16:creationId xmlns:a16="http://schemas.microsoft.com/office/drawing/2014/main" xmlns="" id="{935DB9C4-F9BA-4A39-A44D-516B478D077B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83" name="Line 2099">
          <a:extLst>
            <a:ext uri="{FF2B5EF4-FFF2-40B4-BE49-F238E27FC236}">
              <a16:creationId xmlns:a16="http://schemas.microsoft.com/office/drawing/2014/main" xmlns="" id="{C6B70E5F-253F-4CB7-8A27-C31101E5E7DE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84" name="Line 1827">
          <a:extLst>
            <a:ext uri="{FF2B5EF4-FFF2-40B4-BE49-F238E27FC236}">
              <a16:creationId xmlns:a16="http://schemas.microsoft.com/office/drawing/2014/main" xmlns="" id="{AB1E7959-B59C-4FBB-A435-432116638822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85" name="Line 1828">
          <a:extLst>
            <a:ext uri="{FF2B5EF4-FFF2-40B4-BE49-F238E27FC236}">
              <a16:creationId xmlns:a16="http://schemas.microsoft.com/office/drawing/2014/main" xmlns="" id="{4E966A4B-0B87-4F90-8BAA-FE0882B65C7A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86" name="Line 1829">
          <a:extLst>
            <a:ext uri="{FF2B5EF4-FFF2-40B4-BE49-F238E27FC236}">
              <a16:creationId xmlns:a16="http://schemas.microsoft.com/office/drawing/2014/main" xmlns="" id="{D75E06A6-92F3-4013-89EC-810434AA9197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87" name="Line 1830">
          <a:extLst>
            <a:ext uri="{FF2B5EF4-FFF2-40B4-BE49-F238E27FC236}">
              <a16:creationId xmlns:a16="http://schemas.microsoft.com/office/drawing/2014/main" xmlns="" id="{2282F990-ACDA-4AC7-AC81-56517146B897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88" name="Line 1831">
          <a:extLst>
            <a:ext uri="{FF2B5EF4-FFF2-40B4-BE49-F238E27FC236}">
              <a16:creationId xmlns:a16="http://schemas.microsoft.com/office/drawing/2014/main" xmlns="" id="{5B561CA7-6478-4B1F-ACD7-564EA8EEE3C2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89" name="Line 1832">
          <a:extLst>
            <a:ext uri="{FF2B5EF4-FFF2-40B4-BE49-F238E27FC236}">
              <a16:creationId xmlns:a16="http://schemas.microsoft.com/office/drawing/2014/main" xmlns="" id="{8BB8C53A-FE59-47B2-A70F-ADDA83C8EB2A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90" name="Line 1833">
          <a:extLst>
            <a:ext uri="{FF2B5EF4-FFF2-40B4-BE49-F238E27FC236}">
              <a16:creationId xmlns:a16="http://schemas.microsoft.com/office/drawing/2014/main" xmlns="" id="{C1E928C3-12AB-4095-A635-C6B0FDED927F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91" name="Line 1834">
          <a:extLst>
            <a:ext uri="{FF2B5EF4-FFF2-40B4-BE49-F238E27FC236}">
              <a16:creationId xmlns:a16="http://schemas.microsoft.com/office/drawing/2014/main" xmlns="" id="{FD0E03D0-8717-4C8F-ACFC-05C36DA9449F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92" name="Line 1835">
          <a:extLst>
            <a:ext uri="{FF2B5EF4-FFF2-40B4-BE49-F238E27FC236}">
              <a16:creationId xmlns:a16="http://schemas.microsoft.com/office/drawing/2014/main" xmlns="" id="{7474E2A2-3CA6-43FC-903F-9977107F658E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93" name="Line 1836">
          <a:extLst>
            <a:ext uri="{FF2B5EF4-FFF2-40B4-BE49-F238E27FC236}">
              <a16:creationId xmlns:a16="http://schemas.microsoft.com/office/drawing/2014/main" xmlns="" id="{1E2EBFC6-1287-4085-987F-277ECA554E20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94" name="Line 1837">
          <a:extLst>
            <a:ext uri="{FF2B5EF4-FFF2-40B4-BE49-F238E27FC236}">
              <a16:creationId xmlns:a16="http://schemas.microsoft.com/office/drawing/2014/main" xmlns="" id="{7B14F0FD-2E97-4BE3-BEBF-644E29BE7F79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95" name="Line 1838">
          <a:extLst>
            <a:ext uri="{FF2B5EF4-FFF2-40B4-BE49-F238E27FC236}">
              <a16:creationId xmlns:a16="http://schemas.microsoft.com/office/drawing/2014/main" xmlns="" id="{57A912E1-9FCF-4CBF-B371-B10E7F631BD3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96" name="Line 1839">
          <a:extLst>
            <a:ext uri="{FF2B5EF4-FFF2-40B4-BE49-F238E27FC236}">
              <a16:creationId xmlns:a16="http://schemas.microsoft.com/office/drawing/2014/main" xmlns="" id="{E3349645-20ED-4CEF-BA86-E5D605D9924F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97" name="Line 1840">
          <a:extLst>
            <a:ext uri="{FF2B5EF4-FFF2-40B4-BE49-F238E27FC236}">
              <a16:creationId xmlns:a16="http://schemas.microsoft.com/office/drawing/2014/main" xmlns="" id="{16B35194-482F-4AB9-AAFF-7C4EF8B1C709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98" name="Line 1813">
          <a:extLst>
            <a:ext uri="{FF2B5EF4-FFF2-40B4-BE49-F238E27FC236}">
              <a16:creationId xmlns:a16="http://schemas.microsoft.com/office/drawing/2014/main" xmlns="" id="{40970E4E-0B1C-4251-90E6-C5068391C8B4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199" name="Line 1814">
          <a:extLst>
            <a:ext uri="{FF2B5EF4-FFF2-40B4-BE49-F238E27FC236}">
              <a16:creationId xmlns:a16="http://schemas.microsoft.com/office/drawing/2014/main" xmlns="" id="{D9A88BCD-AA46-48E4-965B-F3AB4E3E027C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200" name="Line 1815">
          <a:extLst>
            <a:ext uri="{FF2B5EF4-FFF2-40B4-BE49-F238E27FC236}">
              <a16:creationId xmlns:a16="http://schemas.microsoft.com/office/drawing/2014/main" xmlns="" id="{66D5484F-9F95-417B-A01C-646CDAD8671D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201" name="Line 1816">
          <a:extLst>
            <a:ext uri="{FF2B5EF4-FFF2-40B4-BE49-F238E27FC236}">
              <a16:creationId xmlns:a16="http://schemas.microsoft.com/office/drawing/2014/main" xmlns="" id="{00113895-498A-4B7F-B795-AB72021A35CC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202" name="Line 1817">
          <a:extLst>
            <a:ext uri="{FF2B5EF4-FFF2-40B4-BE49-F238E27FC236}">
              <a16:creationId xmlns:a16="http://schemas.microsoft.com/office/drawing/2014/main" xmlns="" id="{701F1B70-5E66-445A-A331-CF33DD72CBA3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203" name="Line 1818">
          <a:extLst>
            <a:ext uri="{FF2B5EF4-FFF2-40B4-BE49-F238E27FC236}">
              <a16:creationId xmlns:a16="http://schemas.microsoft.com/office/drawing/2014/main" xmlns="" id="{AEA55CE6-A6B9-48A9-91A9-414C995856A4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204" name="Line 1819">
          <a:extLst>
            <a:ext uri="{FF2B5EF4-FFF2-40B4-BE49-F238E27FC236}">
              <a16:creationId xmlns:a16="http://schemas.microsoft.com/office/drawing/2014/main" xmlns="" id="{C78F7A9B-54B0-4D5B-9F06-C8B3E7C683DE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205" name="Line 1820">
          <a:extLst>
            <a:ext uri="{FF2B5EF4-FFF2-40B4-BE49-F238E27FC236}">
              <a16:creationId xmlns:a16="http://schemas.microsoft.com/office/drawing/2014/main" xmlns="" id="{E0490B10-8C00-4F66-8848-607BABE4A806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206" name="Line 1821">
          <a:extLst>
            <a:ext uri="{FF2B5EF4-FFF2-40B4-BE49-F238E27FC236}">
              <a16:creationId xmlns:a16="http://schemas.microsoft.com/office/drawing/2014/main" xmlns="" id="{3266F77A-FC9D-43D6-B24A-645281B09668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207" name="Line 1822">
          <a:extLst>
            <a:ext uri="{FF2B5EF4-FFF2-40B4-BE49-F238E27FC236}">
              <a16:creationId xmlns:a16="http://schemas.microsoft.com/office/drawing/2014/main" xmlns="" id="{147A889E-D939-447F-BB4E-8E3AADE258FB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208" name="Line 1823">
          <a:extLst>
            <a:ext uri="{FF2B5EF4-FFF2-40B4-BE49-F238E27FC236}">
              <a16:creationId xmlns:a16="http://schemas.microsoft.com/office/drawing/2014/main" xmlns="" id="{B4B9F6AA-9948-40A5-8BE6-0EEF11709E0B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209" name="Line 1824">
          <a:extLst>
            <a:ext uri="{FF2B5EF4-FFF2-40B4-BE49-F238E27FC236}">
              <a16:creationId xmlns:a16="http://schemas.microsoft.com/office/drawing/2014/main" xmlns="" id="{0E01944D-EAF8-4212-95F3-2C5CF4101ED4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210" name="Line 1825">
          <a:extLst>
            <a:ext uri="{FF2B5EF4-FFF2-40B4-BE49-F238E27FC236}">
              <a16:creationId xmlns:a16="http://schemas.microsoft.com/office/drawing/2014/main" xmlns="" id="{58090983-903A-45A4-82BD-8E15509036D4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211" name="Line 1826">
          <a:extLst>
            <a:ext uri="{FF2B5EF4-FFF2-40B4-BE49-F238E27FC236}">
              <a16:creationId xmlns:a16="http://schemas.microsoft.com/office/drawing/2014/main" xmlns="" id="{1B7831AE-A5BC-46DB-8C4B-29598D4CA6AD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212" name="Line 2086">
          <a:extLst>
            <a:ext uri="{FF2B5EF4-FFF2-40B4-BE49-F238E27FC236}">
              <a16:creationId xmlns:a16="http://schemas.microsoft.com/office/drawing/2014/main" xmlns="" id="{503FC7D3-44D8-4B55-8856-DD16393021C3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213" name="Line 2087">
          <a:extLst>
            <a:ext uri="{FF2B5EF4-FFF2-40B4-BE49-F238E27FC236}">
              <a16:creationId xmlns:a16="http://schemas.microsoft.com/office/drawing/2014/main" xmlns="" id="{A53E40ED-F5CD-4A26-84B2-A06740B1F190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214" name="Line 2088">
          <a:extLst>
            <a:ext uri="{FF2B5EF4-FFF2-40B4-BE49-F238E27FC236}">
              <a16:creationId xmlns:a16="http://schemas.microsoft.com/office/drawing/2014/main" xmlns="" id="{C5E84522-6C94-4DCB-BC96-11D040DE790C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215" name="Line 2089">
          <a:extLst>
            <a:ext uri="{FF2B5EF4-FFF2-40B4-BE49-F238E27FC236}">
              <a16:creationId xmlns:a16="http://schemas.microsoft.com/office/drawing/2014/main" xmlns="" id="{BB84637F-D9FB-43CA-92AF-68E13AE7D7DD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216" name="Line 2090">
          <a:extLst>
            <a:ext uri="{FF2B5EF4-FFF2-40B4-BE49-F238E27FC236}">
              <a16:creationId xmlns:a16="http://schemas.microsoft.com/office/drawing/2014/main" xmlns="" id="{B46DB2E1-021F-4698-8557-837AF1A64071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217" name="Line 2091">
          <a:extLst>
            <a:ext uri="{FF2B5EF4-FFF2-40B4-BE49-F238E27FC236}">
              <a16:creationId xmlns:a16="http://schemas.microsoft.com/office/drawing/2014/main" xmlns="" id="{0C3122EF-74D9-4427-A4D3-277B5A4892C4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218" name="Line 2092">
          <a:extLst>
            <a:ext uri="{FF2B5EF4-FFF2-40B4-BE49-F238E27FC236}">
              <a16:creationId xmlns:a16="http://schemas.microsoft.com/office/drawing/2014/main" xmlns="" id="{31AAF21F-47A2-4E92-ADC8-B10432A49D80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219" name="Line 2093">
          <a:extLst>
            <a:ext uri="{FF2B5EF4-FFF2-40B4-BE49-F238E27FC236}">
              <a16:creationId xmlns:a16="http://schemas.microsoft.com/office/drawing/2014/main" xmlns="" id="{C751AA51-D901-481E-B7D5-2DE20C7557C2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220" name="Line 2094">
          <a:extLst>
            <a:ext uri="{FF2B5EF4-FFF2-40B4-BE49-F238E27FC236}">
              <a16:creationId xmlns:a16="http://schemas.microsoft.com/office/drawing/2014/main" xmlns="" id="{E3A817F8-4867-4298-B4F5-17D38256F6E0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221" name="Line 2095">
          <a:extLst>
            <a:ext uri="{FF2B5EF4-FFF2-40B4-BE49-F238E27FC236}">
              <a16:creationId xmlns:a16="http://schemas.microsoft.com/office/drawing/2014/main" xmlns="" id="{17D7A33C-9CC8-4635-95F1-B36AA2AD801F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222" name="Line 2096">
          <a:extLst>
            <a:ext uri="{FF2B5EF4-FFF2-40B4-BE49-F238E27FC236}">
              <a16:creationId xmlns:a16="http://schemas.microsoft.com/office/drawing/2014/main" xmlns="" id="{9414ECF7-1137-4745-8E2E-04352D09C0E5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223" name="Line 2097">
          <a:extLst>
            <a:ext uri="{FF2B5EF4-FFF2-40B4-BE49-F238E27FC236}">
              <a16:creationId xmlns:a16="http://schemas.microsoft.com/office/drawing/2014/main" xmlns="" id="{5A02E2C4-59CF-4277-93AE-73F353E72051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224" name="Line 2098">
          <a:extLst>
            <a:ext uri="{FF2B5EF4-FFF2-40B4-BE49-F238E27FC236}">
              <a16:creationId xmlns:a16="http://schemas.microsoft.com/office/drawing/2014/main" xmlns="" id="{980C8D11-F2B1-4A8E-9AD0-AEB42D874437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225" name="Line 2099">
          <a:extLst>
            <a:ext uri="{FF2B5EF4-FFF2-40B4-BE49-F238E27FC236}">
              <a16:creationId xmlns:a16="http://schemas.microsoft.com/office/drawing/2014/main" xmlns="" id="{582BAD21-D614-4518-8D69-51C30415B6FE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226" name="Line 1827">
          <a:extLst>
            <a:ext uri="{FF2B5EF4-FFF2-40B4-BE49-F238E27FC236}">
              <a16:creationId xmlns:a16="http://schemas.microsoft.com/office/drawing/2014/main" xmlns="" id="{E952A7D5-4750-44D8-B799-3454721C47AF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227" name="Line 1828">
          <a:extLst>
            <a:ext uri="{FF2B5EF4-FFF2-40B4-BE49-F238E27FC236}">
              <a16:creationId xmlns:a16="http://schemas.microsoft.com/office/drawing/2014/main" xmlns="" id="{A9541703-1CD7-425A-9ECB-98F218AD0EF0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228" name="Line 1829">
          <a:extLst>
            <a:ext uri="{FF2B5EF4-FFF2-40B4-BE49-F238E27FC236}">
              <a16:creationId xmlns:a16="http://schemas.microsoft.com/office/drawing/2014/main" xmlns="" id="{83261A0E-5363-4DC7-AFAB-89BEBF49425E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229" name="Line 1830">
          <a:extLst>
            <a:ext uri="{FF2B5EF4-FFF2-40B4-BE49-F238E27FC236}">
              <a16:creationId xmlns:a16="http://schemas.microsoft.com/office/drawing/2014/main" xmlns="" id="{1CCB37CB-F6FD-47B7-B28F-6C236D002B8D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230" name="Line 1831">
          <a:extLst>
            <a:ext uri="{FF2B5EF4-FFF2-40B4-BE49-F238E27FC236}">
              <a16:creationId xmlns:a16="http://schemas.microsoft.com/office/drawing/2014/main" xmlns="" id="{C94E5552-0B86-4AF3-8EDA-07232F6195B0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231" name="Line 1832">
          <a:extLst>
            <a:ext uri="{FF2B5EF4-FFF2-40B4-BE49-F238E27FC236}">
              <a16:creationId xmlns:a16="http://schemas.microsoft.com/office/drawing/2014/main" xmlns="" id="{1D6F6009-88BA-4D7E-99A2-B5470F94B3DD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232" name="Line 1833">
          <a:extLst>
            <a:ext uri="{FF2B5EF4-FFF2-40B4-BE49-F238E27FC236}">
              <a16:creationId xmlns:a16="http://schemas.microsoft.com/office/drawing/2014/main" xmlns="" id="{741C6494-0526-466E-8052-4A509290BD68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233" name="Line 1834">
          <a:extLst>
            <a:ext uri="{FF2B5EF4-FFF2-40B4-BE49-F238E27FC236}">
              <a16:creationId xmlns:a16="http://schemas.microsoft.com/office/drawing/2014/main" xmlns="" id="{6DDCF154-E6F0-4259-80F3-8238F77D17AE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234" name="Line 1835">
          <a:extLst>
            <a:ext uri="{FF2B5EF4-FFF2-40B4-BE49-F238E27FC236}">
              <a16:creationId xmlns:a16="http://schemas.microsoft.com/office/drawing/2014/main" xmlns="" id="{C0BCF8C5-F6EB-449A-A0FD-8AE2D31A9A27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235" name="Line 1836">
          <a:extLst>
            <a:ext uri="{FF2B5EF4-FFF2-40B4-BE49-F238E27FC236}">
              <a16:creationId xmlns:a16="http://schemas.microsoft.com/office/drawing/2014/main" xmlns="" id="{C9264CBA-FDFC-4E4B-883C-3314F07658E3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236" name="Line 1837">
          <a:extLst>
            <a:ext uri="{FF2B5EF4-FFF2-40B4-BE49-F238E27FC236}">
              <a16:creationId xmlns:a16="http://schemas.microsoft.com/office/drawing/2014/main" xmlns="" id="{7919CDCC-49F8-4C76-AFC2-BD310F718B14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237" name="Line 1838">
          <a:extLst>
            <a:ext uri="{FF2B5EF4-FFF2-40B4-BE49-F238E27FC236}">
              <a16:creationId xmlns:a16="http://schemas.microsoft.com/office/drawing/2014/main" xmlns="" id="{7C4F617D-32F8-497F-AD34-6FAD396F1B9A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238" name="Line 1839">
          <a:extLst>
            <a:ext uri="{FF2B5EF4-FFF2-40B4-BE49-F238E27FC236}">
              <a16:creationId xmlns:a16="http://schemas.microsoft.com/office/drawing/2014/main" xmlns="" id="{47F1805B-E634-4372-BEE5-1AE686DE00BD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239" name="Line 1840">
          <a:extLst>
            <a:ext uri="{FF2B5EF4-FFF2-40B4-BE49-F238E27FC236}">
              <a16:creationId xmlns:a16="http://schemas.microsoft.com/office/drawing/2014/main" xmlns="" id="{6FEE4D34-78FE-4559-8960-2CAC38EB3B9E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240" name="Line 1813">
          <a:extLst>
            <a:ext uri="{FF2B5EF4-FFF2-40B4-BE49-F238E27FC236}">
              <a16:creationId xmlns:a16="http://schemas.microsoft.com/office/drawing/2014/main" xmlns="" id="{2BC09F80-0814-432F-B705-7ADB19FC644C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241" name="Line 1814">
          <a:extLst>
            <a:ext uri="{FF2B5EF4-FFF2-40B4-BE49-F238E27FC236}">
              <a16:creationId xmlns:a16="http://schemas.microsoft.com/office/drawing/2014/main" xmlns="" id="{25500B96-73E2-40BA-A3FB-3BF5753D6764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242" name="Line 1815">
          <a:extLst>
            <a:ext uri="{FF2B5EF4-FFF2-40B4-BE49-F238E27FC236}">
              <a16:creationId xmlns:a16="http://schemas.microsoft.com/office/drawing/2014/main" xmlns="" id="{5AC10A35-604A-4D32-BCFE-CB708856FC4C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243" name="Line 1816">
          <a:extLst>
            <a:ext uri="{FF2B5EF4-FFF2-40B4-BE49-F238E27FC236}">
              <a16:creationId xmlns:a16="http://schemas.microsoft.com/office/drawing/2014/main" xmlns="" id="{F1BD3933-8318-4B82-8ADB-650036782BC8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244" name="Line 1817">
          <a:extLst>
            <a:ext uri="{FF2B5EF4-FFF2-40B4-BE49-F238E27FC236}">
              <a16:creationId xmlns:a16="http://schemas.microsoft.com/office/drawing/2014/main" xmlns="" id="{50EF829E-5906-4E08-8201-15A4168D2C24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245" name="Line 1818">
          <a:extLst>
            <a:ext uri="{FF2B5EF4-FFF2-40B4-BE49-F238E27FC236}">
              <a16:creationId xmlns:a16="http://schemas.microsoft.com/office/drawing/2014/main" xmlns="" id="{A782B719-BBFD-4E69-84B6-5A5EA8A1C070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246" name="Line 1819">
          <a:extLst>
            <a:ext uri="{FF2B5EF4-FFF2-40B4-BE49-F238E27FC236}">
              <a16:creationId xmlns:a16="http://schemas.microsoft.com/office/drawing/2014/main" xmlns="" id="{30B2C179-0DC7-4514-9FE1-66045BDD3A20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247" name="Line 1820">
          <a:extLst>
            <a:ext uri="{FF2B5EF4-FFF2-40B4-BE49-F238E27FC236}">
              <a16:creationId xmlns:a16="http://schemas.microsoft.com/office/drawing/2014/main" xmlns="" id="{584C5A81-BBBC-4237-856F-99CCEFBECE8E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248" name="Line 1821">
          <a:extLst>
            <a:ext uri="{FF2B5EF4-FFF2-40B4-BE49-F238E27FC236}">
              <a16:creationId xmlns:a16="http://schemas.microsoft.com/office/drawing/2014/main" xmlns="" id="{A7398EC8-20EC-4DB6-9351-C9D3D723BEF8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249" name="Line 1822">
          <a:extLst>
            <a:ext uri="{FF2B5EF4-FFF2-40B4-BE49-F238E27FC236}">
              <a16:creationId xmlns:a16="http://schemas.microsoft.com/office/drawing/2014/main" xmlns="" id="{D0B96E56-B21D-471C-9AE6-F31ED2A91118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250" name="Line 1823">
          <a:extLst>
            <a:ext uri="{FF2B5EF4-FFF2-40B4-BE49-F238E27FC236}">
              <a16:creationId xmlns:a16="http://schemas.microsoft.com/office/drawing/2014/main" xmlns="" id="{92F36632-85AD-4F82-AA1C-7966AA4AB348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251" name="Line 1824">
          <a:extLst>
            <a:ext uri="{FF2B5EF4-FFF2-40B4-BE49-F238E27FC236}">
              <a16:creationId xmlns:a16="http://schemas.microsoft.com/office/drawing/2014/main" xmlns="" id="{9181887E-D8B4-40C4-88D1-E31550C1124D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252" name="Line 1825">
          <a:extLst>
            <a:ext uri="{FF2B5EF4-FFF2-40B4-BE49-F238E27FC236}">
              <a16:creationId xmlns:a16="http://schemas.microsoft.com/office/drawing/2014/main" xmlns="" id="{330D8846-F47D-48A0-8B79-1AE7D17758EC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253" name="Line 1826">
          <a:extLst>
            <a:ext uri="{FF2B5EF4-FFF2-40B4-BE49-F238E27FC236}">
              <a16:creationId xmlns:a16="http://schemas.microsoft.com/office/drawing/2014/main" xmlns="" id="{42B3EF40-5FC7-42E3-BB06-9E8223B84790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254" name="Line 2086">
          <a:extLst>
            <a:ext uri="{FF2B5EF4-FFF2-40B4-BE49-F238E27FC236}">
              <a16:creationId xmlns:a16="http://schemas.microsoft.com/office/drawing/2014/main" xmlns="" id="{9AD47867-82E0-48F8-88CF-11F2441B3F60}"/>
            </a:ext>
          </a:extLst>
        </xdr:cNvPr>
        <xdr:cNvSpPr>
          <a:spLocks noChangeShapeType="1"/>
        </xdr:cNvSpPr>
      </xdr:nvSpPr>
      <xdr:spPr bwMode="auto">
        <a:xfrm>
          <a:off x="4219575" y="2680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255" name="Line 2087">
          <a:extLst>
            <a:ext uri="{FF2B5EF4-FFF2-40B4-BE49-F238E27FC236}">
              <a16:creationId xmlns:a16="http://schemas.microsoft.com/office/drawing/2014/main" xmlns="" id="{26EA6F58-F769-46FD-AB07-88E934F7FA1D}"/>
            </a:ext>
          </a:extLst>
        </xdr:cNvPr>
        <xdr:cNvSpPr>
          <a:spLocks noChangeShapeType="1"/>
        </xdr:cNvSpPr>
      </xdr:nvSpPr>
      <xdr:spPr bwMode="auto">
        <a:xfrm>
          <a:off x="4219575" y="2680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256" name="Line 2088">
          <a:extLst>
            <a:ext uri="{FF2B5EF4-FFF2-40B4-BE49-F238E27FC236}">
              <a16:creationId xmlns:a16="http://schemas.microsoft.com/office/drawing/2014/main" xmlns="" id="{460F90D7-02EA-4541-AA5A-713B9E15A289}"/>
            </a:ext>
          </a:extLst>
        </xdr:cNvPr>
        <xdr:cNvSpPr>
          <a:spLocks noChangeShapeType="1"/>
        </xdr:cNvSpPr>
      </xdr:nvSpPr>
      <xdr:spPr bwMode="auto">
        <a:xfrm>
          <a:off x="4219575" y="2680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257" name="Line 2089">
          <a:extLst>
            <a:ext uri="{FF2B5EF4-FFF2-40B4-BE49-F238E27FC236}">
              <a16:creationId xmlns:a16="http://schemas.microsoft.com/office/drawing/2014/main" xmlns="" id="{513A461C-45F3-45B6-B73B-B5224185FCE8}"/>
            </a:ext>
          </a:extLst>
        </xdr:cNvPr>
        <xdr:cNvSpPr>
          <a:spLocks noChangeShapeType="1"/>
        </xdr:cNvSpPr>
      </xdr:nvSpPr>
      <xdr:spPr bwMode="auto">
        <a:xfrm>
          <a:off x="4219575" y="2680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258" name="Line 2090">
          <a:extLst>
            <a:ext uri="{FF2B5EF4-FFF2-40B4-BE49-F238E27FC236}">
              <a16:creationId xmlns:a16="http://schemas.microsoft.com/office/drawing/2014/main" xmlns="" id="{C7EC42C8-6E7E-429D-978D-17FD5564C651}"/>
            </a:ext>
          </a:extLst>
        </xdr:cNvPr>
        <xdr:cNvSpPr>
          <a:spLocks noChangeShapeType="1"/>
        </xdr:cNvSpPr>
      </xdr:nvSpPr>
      <xdr:spPr bwMode="auto">
        <a:xfrm>
          <a:off x="4219575" y="2680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259" name="Line 2091">
          <a:extLst>
            <a:ext uri="{FF2B5EF4-FFF2-40B4-BE49-F238E27FC236}">
              <a16:creationId xmlns:a16="http://schemas.microsoft.com/office/drawing/2014/main" xmlns="" id="{303897D7-EBDB-44F3-ACA7-10AB16BCD885}"/>
            </a:ext>
          </a:extLst>
        </xdr:cNvPr>
        <xdr:cNvSpPr>
          <a:spLocks noChangeShapeType="1"/>
        </xdr:cNvSpPr>
      </xdr:nvSpPr>
      <xdr:spPr bwMode="auto">
        <a:xfrm>
          <a:off x="4219575" y="2680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260" name="Line 2092">
          <a:extLst>
            <a:ext uri="{FF2B5EF4-FFF2-40B4-BE49-F238E27FC236}">
              <a16:creationId xmlns:a16="http://schemas.microsoft.com/office/drawing/2014/main" xmlns="" id="{D6541393-018F-4DF1-8AC5-FB71121AE3FD}"/>
            </a:ext>
          </a:extLst>
        </xdr:cNvPr>
        <xdr:cNvSpPr>
          <a:spLocks noChangeShapeType="1"/>
        </xdr:cNvSpPr>
      </xdr:nvSpPr>
      <xdr:spPr bwMode="auto">
        <a:xfrm>
          <a:off x="4219575" y="2680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261" name="Line 2093">
          <a:extLst>
            <a:ext uri="{FF2B5EF4-FFF2-40B4-BE49-F238E27FC236}">
              <a16:creationId xmlns:a16="http://schemas.microsoft.com/office/drawing/2014/main" xmlns="" id="{6DF7ABB7-8B05-494D-9D80-B1FA2226FBBF}"/>
            </a:ext>
          </a:extLst>
        </xdr:cNvPr>
        <xdr:cNvSpPr>
          <a:spLocks noChangeShapeType="1"/>
        </xdr:cNvSpPr>
      </xdr:nvSpPr>
      <xdr:spPr bwMode="auto">
        <a:xfrm>
          <a:off x="4219575" y="2680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262" name="Line 2094">
          <a:extLst>
            <a:ext uri="{FF2B5EF4-FFF2-40B4-BE49-F238E27FC236}">
              <a16:creationId xmlns:a16="http://schemas.microsoft.com/office/drawing/2014/main" xmlns="" id="{E7E6BC79-7E49-4B8C-9169-74EA567B149D}"/>
            </a:ext>
          </a:extLst>
        </xdr:cNvPr>
        <xdr:cNvSpPr>
          <a:spLocks noChangeShapeType="1"/>
        </xdr:cNvSpPr>
      </xdr:nvSpPr>
      <xdr:spPr bwMode="auto">
        <a:xfrm>
          <a:off x="4219575" y="2680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263" name="Line 2095">
          <a:extLst>
            <a:ext uri="{FF2B5EF4-FFF2-40B4-BE49-F238E27FC236}">
              <a16:creationId xmlns:a16="http://schemas.microsoft.com/office/drawing/2014/main" xmlns="" id="{90E8F621-D954-4A49-B6AA-58FE5BE5EACC}"/>
            </a:ext>
          </a:extLst>
        </xdr:cNvPr>
        <xdr:cNvSpPr>
          <a:spLocks noChangeShapeType="1"/>
        </xdr:cNvSpPr>
      </xdr:nvSpPr>
      <xdr:spPr bwMode="auto">
        <a:xfrm>
          <a:off x="4219575" y="2680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264" name="Line 2096">
          <a:extLst>
            <a:ext uri="{FF2B5EF4-FFF2-40B4-BE49-F238E27FC236}">
              <a16:creationId xmlns:a16="http://schemas.microsoft.com/office/drawing/2014/main" xmlns="" id="{56D36FED-12F0-46F2-9E91-7D2E18A34EF8}"/>
            </a:ext>
          </a:extLst>
        </xdr:cNvPr>
        <xdr:cNvSpPr>
          <a:spLocks noChangeShapeType="1"/>
        </xdr:cNvSpPr>
      </xdr:nvSpPr>
      <xdr:spPr bwMode="auto">
        <a:xfrm>
          <a:off x="4219575" y="2680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265" name="Line 2097">
          <a:extLst>
            <a:ext uri="{FF2B5EF4-FFF2-40B4-BE49-F238E27FC236}">
              <a16:creationId xmlns:a16="http://schemas.microsoft.com/office/drawing/2014/main" xmlns="" id="{13DC92F0-A794-4220-8367-63841799A933}"/>
            </a:ext>
          </a:extLst>
        </xdr:cNvPr>
        <xdr:cNvSpPr>
          <a:spLocks noChangeShapeType="1"/>
        </xdr:cNvSpPr>
      </xdr:nvSpPr>
      <xdr:spPr bwMode="auto">
        <a:xfrm>
          <a:off x="4219575" y="2680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266" name="Line 2098">
          <a:extLst>
            <a:ext uri="{FF2B5EF4-FFF2-40B4-BE49-F238E27FC236}">
              <a16:creationId xmlns:a16="http://schemas.microsoft.com/office/drawing/2014/main" xmlns="" id="{5990A403-F23E-44A4-B3C5-538212C23E20}"/>
            </a:ext>
          </a:extLst>
        </xdr:cNvPr>
        <xdr:cNvSpPr>
          <a:spLocks noChangeShapeType="1"/>
        </xdr:cNvSpPr>
      </xdr:nvSpPr>
      <xdr:spPr bwMode="auto">
        <a:xfrm>
          <a:off x="4219575" y="2680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267" name="Line 2099">
          <a:extLst>
            <a:ext uri="{FF2B5EF4-FFF2-40B4-BE49-F238E27FC236}">
              <a16:creationId xmlns:a16="http://schemas.microsoft.com/office/drawing/2014/main" xmlns="" id="{691A1637-56E6-4CD8-B95A-6EDED1D66A4B}"/>
            </a:ext>
          </a:extLst>
        </xdr:cNvPr>
        <xdr:cNvSpPr>
          <a:spLocks noChangeShapeType="1"/>
        </xdr:cNvSpPr>
      </xdr:nvSpPr>
      <xdr:spPr bwMode="auto">
        <a:xfrm>
          <a:off x="4219575" y="2680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268" name="Line 1827">
          <a:extLst>
            <a:ext uri="{FF2B5EF4-FFF2-40B4-BE49-F238E27FC236}">
              <a16:creationId xmlns:a16="http://schemas.microsoft.com/office/drawing/2014/main" xmlns="" id="{7F96DB6F-E5CF-4A99-8124-F728B6ED551D}"/>
            </a:ext>
          </a:extLst>
        </xdr:cNvPr>
        <xdr:cNvSpPr>
          <a:spLocks noChangeShapeType="1"/>
        </xdr:cNvSpPr>
      </xdr:nvSpPr>
      <xdr:spPr bwMode="auto">
        <a:xfrm>
          <a:off x="4219575" y="2680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269" name="Line 1828">
          <a:extLst>
            <a:ext uri="{FF2B5EF4-FFF2-40B4-BE49-F238E27FC236}">
              <a16:creationId xmlns:a16="http://schemas.microsoft.com/office/drawing/2014/main" xmlns="" id="{82972425-8865-45C2-A735-9FC7B30ACD2B}"/>
            </a:ext>
          </a:extLst>
        </xdr:cNvPr>
        <xdr:cNvSpPr>
          <a:spLocks noChangeShapeType="1"/>
        </xdr:cNvSpPr>
      </xdr:nvSpPr>
      <xdr:spPr bwMode="auto">
        <a:xfrm>
          <a:off x="4219575" y="2680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270" name="Line 1829">
          <a:extLst>
            <a:ext uri="{FF2B5EF4-FFF2-40B4-BE49-F238E27FC236}">
              <a16:creationId xmlns:a16="http://schemas.microsoft.com/office/drawing/2014/main" xmlns="" id="{7D11E5A6-4265-4456-89DC-F9EA95C03E10}"/>
            </a:ext>
          </a:extLst>
        </xdr:cNvPr>
        <xdr:cNvSpPr>
          <a:spLocks noChangeShapeType="1"/>
        </xdr:cNvSpPr>
      </xdr:nvSpPr>
      <xdr:spPr bwMode="auto">
        <a:xfrm>
          <a:off x="4219575" y="2680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271" name="Line 1830">
          <a:extLst>
            <a:ext uri="{FF2B5EF4-FFF2-40B4-BE49-F238E27FC236}">
              <a16:creationId xmlns:a16="http://schemas.microsoft.com/office/drawing/2014/main" xmlns="" id="{B4C708F7-BBD6-4AD5-8A06-B59C4C93C7A3}"/>
            </a:ext>
          </a:extLst>
        </xdr:cNvPr>
        <xdr:cNvSpPr>
          <a:spLocks noChangeShapeType="1"/>
        </xdr:cNvSpPr>
      </xdr:nvSpPr>
      <xdr:spPr bwMode="auto">
        <a:xfrm>
          <a:off x="4219575" y="2680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272" name="Line 1831">
          <a:extLst>
            <a:ext uri="{FF2B5EF4-FFF2-40B4-BE49-F238E27FC236}">
              <a16:creationId xmlns:a16="http://schemas.microsoft.com/office/drawing/2014/main" xmlns="" id="{296EEC0C-AA16-4DDE-8FCA-19BD68B23567}"/>
            </a:ext>
          </a:extLst>
        </xdr:cNvPr>
        <xdr:cNvSpPr>
          <a:spLocks noChangeShapeType="1"/>
        </xdr:cNvSpPr>
      </xdr:nvSpPr>
      <xdr:spPr bwMode="auto">
        <a:xfrm>
          <a:off x="4219575" y="2680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273" name="Line 1832">
          <a:extLst>
            <a:ext uri="{FF2B5EF4-FFF2-40B4-BE49-F238E27FC236}">
              <a16:creationId xmlns:a16="http://schemas.microsoft.com/office/drawing/2014/main" xmlns="" id="{3FB16DCF-8980-44EC-AD0F-A53882D6288F}"/>
            </a:ext>
          </a:extLst>
        </xdr:cNvPr>
        <xdr:cNvSpPr>
          <a:spLocks noChangeShapeType="1"/>
        </xdr:cNvSpPr>
      </xdr:nvSpPr>
      <xdr:spPr bwMode="auto">
        <a:xfrm>
          <a:off x="4219575" y="2680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274" name="Line 1833">
          <a:extLst>
            <a:ext uri="{FF2B5EF4-FFF2-40B4-BE49-F238E27FC236}">
              <a16:creationId xmlns:a16="http://schemas.microsoft.com/office/drawing/2014/main" xmlns="" id="{DC6F3CDE-0536-4F65-AF0F-CD77E64A2372}"/>
            </a:ext>
          </a:extLst>
        </xdr:cNvPr>
        <xdr:cNvSpPr>
          <a:spLocks noChangeShapeType="1"/>
        </xdr:cNvSpPr>
      </xdr:nvSpPr>
      <xdr:spPr bwMode="auto">
        <a:xfrm>
          <a:off x="4219575" y="2680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275" name="Line 1834">
          <a:extLst>
            <a:ext uri="{FF2B5EF4-FFF2-40B4-BE49-F238E27FC236}">
              <a16:creationId xmlns:a16="http://schemas.microsoft.com/office/drawing/2014/main" xmlns="" id="{10EF9155-1A1A-4F24-9C41-4DFA7940FC1F}"/>
            </a:ext>
          </a:extLst>
        </xdr:cNvPr>
        <xdr:cNvSpPr>
          <a:spLocks noChangeShapeType="1"/>
        </xdr:cNvSpPr>
      </xdr:nvSpPr>
      <xdr:spPr bwMode="auto">
        <a:xfrm>
          <a:off x="4219575" y="2680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276" name="Line 1835">
          <a:extLst>
            <a:ext uri="{FF2B5EF4-FFF2-40B4-BE49-F238E27FC236}">
              <a16:creationId xmlns:a16="http://schemas.microsoft.com/office/drawing/2014/main" xmlns="" id="{9781BB21-6D4C-430A-AC64-6E4D2F73DC2C}"/>
            </a:ext>
          </a:extLst>
        </xdr:cNvPr>
        <xdr:cNvSpPr>
          <a:spLocks noChangeShapeType="1"/>
        </xdr:cNvSpPr>
      </xdr:nvSpPr>
      <xdr:spPr bwMode="auto">
        <a:xfrm>
          <a:off x="4219575" y="2680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277" name="Line 1836">
          <a:extLst>
            <a:ext uri="{FF2B5EF4-FFF2-40B4-BE49-F238E27FC236}">
              <a16:creationId xmlns:a16="http://schemas.microsoft.com/office/drawing/2014/main" xmlns="" id="{969F2CF3-A0CB-4147-8126-7664F5E412EB}"/>
            </a:ext>
          </a:extLst>
        </xdr:cNvPr>
        <xdr:cNvSpPr>
          <a:spLocks noChangeShapeType="1"/>
        </xdr:cNvSpPr>
      </xdr:nvSpPr>
      <xdr:spPr bwMode="auto">
        <a:xfrm>
          <a:off x="4219575" y="2680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278" name="Line 1837">
          <a:extLst>
            <a:ext uri="{FF2B5EF4-FFF2-40B4-BE49-F238E27FC236}">
              <a16:creationId xmlns:a16="http://schemas.microsoft.com/office/drawing/2014/main" xmlns="" id="{075E1E6C-8AD7-4F26-A577-66236728E8CD}"/>
            </a:ext>
          </a:extLst>
        </xdr:cNvPr>
        <xdr:cNvSpPr>
          <a:spLocks noChangeShapeType="1"/>
        </xdr:cNvSpPr>
      </xdr:nvSpPr>
      <xdr:spPr bwMode="auto">
        <a:xfrm>
          <a:off x="4219575" y="2680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279" name="Line 1838">
          <a:extLst>
            <a:ext uri="{FF2B5EF4-FFF2-40B4-BE49-F238E27FC236}">
              <a16:creationId xmlns:a16="http://schemas.microsoft.com/office/drawing/2014/main" xmlns="" id="{F00032C2-2E8F-40EF-A4F7-D711EFFC8878}"/>
            </a:ext>
          </a:extLst>
        </xdr:cNvPr>
        <xdr:cNvSpPr>
          <a:spLocks noChangeShapeType="1"/>
        </xdr:cNvSpPr>
      </xdr:nvSpPr>
      <xdr:spPr bwMode="auto">
        <a:xfrm>
          <a:off x="4219575" y="2680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280" name="Line 1839">
          <a:extLst>
            <a:ext uri="{FF2B5EF4-FFF2-40B4-BE49-F238E27FC236}">
              <a16:creationId xmlns:a16="http://schemas.microsoft.com/office/drawing/2014/main" xmlns="" id="{8DDE818D-6CDD-45C5-B48C-714B10CB1EFE}"/>
            </a:ext>
          </a:extLst>
        </xdr:cNvPr>
        <xdr:cNvSpPr>
          <a:spLocks noChangeShapeType="1"/>
        </xdr:cNvSpPr>
      </xdr:nvSpPr>
      <xdr:spPr bwMode="auto">
        <a:xfrm>
          <a:off x="4219575" y="2680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281" name="Line 1840">
          <a:extLst>
            <a:ext uri="{FF2B5EF4-FFF2-40B4-BE49-F238E27FC236}">
              <a16:creationId xmlns:a16="http://schemas.microsoft.com/office/drawing/2014/main" xmlns="" id="{2C63DE7C-3DB9-454A-99F4-614BB98F99EA}"/>
            </a:ext>
          </a:extLst>
        </xdr:cNvPr>
        <xdr:cNvSpPr>
          <a:spLocks noChangeShapeType="1"/>
        </xdr:cNvSpPr>
      </xdr:nvSpPr>
      <xdr:spPr bwMode="auto">
        <a:xfrm>
          <a:off x="4219575" y="2680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282" name="Line 1813">
          <a:extLst>
            <a:ext uri="{FF2B5EF4-FFF2-40B4-BE49-F238E27FC236}">
              <a16:creationId xmlns:a16="http://schemas.microsoft.com/office/drawing/2014/main" xmlns="" id="{8D642DBD-9AEA-4A6D-8A50-2AC9C247BC79}"/>
            </a:ext>
          </a:extLst>
        </xdr:cNvPr>
        <xdr:cNvSpPr>
          <a:spLocks noChangeShapeType="1"/>
        </xdr:cNvSpPr>
      </xdr:nvSpPr>
      <xdr:spPr bwMode="auto">
        <a:xfrm>
          <a:off x="4219575" y="2680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283" name="Line 1814">
          <a:extLst>
            <a:ext uri="{FF2B5EF4-FFF2-40B4-BE49-F238E27FC236}">
              <a16:creationId xmlns:a16="http://schemas.microsoft.com/office/drawing/2014/main" xmlns="" id="{13811B26-FEDD-4742-8AD5-50D05447D494}"/>
            </a:ext>
          </a:extLst>
        </xdr:cNvPr>
        <xdr:cNvSpPr>
          <a:spLocks noChangeShapeType="1"/>
        </xdr:cNvSpPr>
      </xdr:nvSpPr>
      <xdr:spPr bwMode="auto">
        <a:xfrm>
          <a:off x="4219575" y="2680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284" name="Line 1815">
          <a:extLst>
            <a:ext uri="{FF2B5EF4-FFF2-40B4-BE49-F238E27FC236}">
              <a16:creationId xmlns:a16="http://schemas.microsoft.com/office/drawing/2014/main" xmlns="" id="{C56C1EAD-19A8-4520-AE9D-488A8373D32F}"/>
            </a:ext>
          </a:extLst>
        </xdr:cNvPr>
        <xdr:cNvSpPr>
          <a:spLocks noChangeShapeType="1"/>
        </xdr:cNvSpPr>
      </xdr:nvSpPr>
      <xdr:spPr bwMode="auto">
        <a:xfrm>
          <a:off x="4219575" y="2680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285" name="Line 1816">
          <a:extLst>
            <a:ext uri="{FF2B5EF4-FFF2-40B4-BE49-F238E27FC236}">
              <a16:creationId xmlns:a16="http://schemas.microsoft.com/office/drawing/2014/main" xmlns="" id="{469A1768-D51E-4DAC-AFAC-C09660297D9E}"/>
            </a:ext>
          </a:extLst>
        </xdr:cNvPr>
        <xdr:cNvSpPr>
          <a:spLocks noChangeShapeType="1"/>
        </xdr:cNvSpPr>
      </xdr:nvSpPr>
      <xdr:spPr bwMode="auto">
        <a:xfrm>
          <a:off x="4219575" y="2680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286" name="Line 1817">
          <a:extLst>
            <a:ext uri="{FF2B5EF4-FFF2-40B4-BE49-F238E27FC236}">
              <a16:creationId xmlns:a16="http://schemas.microsoft.com/office/drawing/2014/main" xmlns="" id="{6B86F67C-1C99-486C-9742-97D26C52EA9F}"/>
            </a:ext>
          </a:extLst>
        </xdr:cNvPr>
        <xdr:cNvSpPr>
          <a:spLocks noChangeShapeType="1"/>
        </xdr:cNvSpPr>
      </xdr:nvSpPr>
      <xdr:spPr bwMode="auto">
        <a:xfrm>
          <a:off x="4219575" y="2680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287" name="Line 1818">
          <a:extLst>
            <a:ext uri="{FF2B5EF4-FFF2-40B4-BE49-F238E27FC236}">
              <a16:creationId xmlns:a16="http://schemas.microsoft.com/office/drawing/2014/main" xmlns="" id="{4B1D09E5-1930-477C-90F6-2E9184452CA2}"/>
            </a:ext>
          </a:extLst>
        </xdr:cNvPr>
        <xdr:cNvSpPr>
          <a:spLocks noChangeShapeType="1"/>
        </xdr:cNvSpPr>
      </xdr:nvSpPr>
      <xdr:spPr bwMode="auto">
        <a:xfrm>
          <a:off x="4219575" y="2680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288" name="Line 1819">
          <a:extLst>
            <a:ext uri="{FF2B5EF4-FFF2-40B4-BE49-F238E27FC236}">
              <a16:creationId xmlns:a16="http://schemas.microsoft.com/office/drawing/2014/main" xmlns="" id="{4B1F503B-DF92-4A4A-A250-01104F753931}"/>
            </a:ext>
          </a:extLst>
        </xdr:cNvPr>
        <xdr:cNvSpPr>
          <a:spLocks noChangeShapeType="1"/>
        </xdr:cNvSpPr>
      </xdr:nvSpPr>
      <xdr:spPr bwMode="auto">
        <a:xfrm>
          <a:off x="4219575" y="2680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289" name="Line 1820">
          <a:extLst>
            <a:ext uri="{FF2B5EF4-FFF2-40B4-BE49-F238E27FC236}">
              <a16:creationId xmlns:a16="http://schemas.microsoft.com/office/drawing/2014/main" xmlns="" id="{5AFAF67F-C119-46E1-89CC-AA31B5BC3032}"/>
            </a:ext>
          </a:extLst>
        </xdr:cNvPr>
        <xdr:cNvSpPr>
          <a:spLocks noChangeShapeType="1"/>
        </xdr:cNvSpPr>
      </xdr:nvSpPr>
      <xdr:spPr bwMode="auto">
        <a:xfrm>
          <a:off x="4219575" y="2680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290" name="Line 1821">
          <a:extLst>
            <a:ext uri="{FF2B5EF4-FFF2-40B4-BE49-F238E27FC236}">
              <a16:creationId xmlns:a16="http://schemas.microsoft.com/office/drawing/2014/main" xmlns="" id="{33DC3A58-4DC3-4D43-94B9-D25EC215B0A9}"/>
            </a:ext>
          </a:extLst>
        </xdr:cNvPr>
        <xdr:cNvSpPr>
          <a:spLocks noChangeShapeType="1"/>
        </xdr:cNvSpPr>
      </xdr:nvSpPr>
      <xdr:spPr bwMode="auto">
        <a:xfrm>
          <a:off x="4219575" y="2680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291" name="Line 1822">
          <a:extLst>
            <a:ext uri="{FF2B5EF4-FFF2-40B4-BE49-F238E27FC236}">
              <a16:creationId xmlns:a16="http://schemas.microsoft.com/office/drawing/2014/main" xmlns="" id="{20D4B107-697D-4F6B-9AC2-519B634AB1D0}"/>
            </a:ext>
          </a:extLst>
        </xdr:cNvPr>
        <xdr:cNvSpPr>
          <a:spLocks noChangeShapeType="1"/>
        </xdr:cNvSpPr>
      </xdr:nvSpPr>
      <xdr:spPr bwMode="auto">
        <a:xfrm>
          <a:off x="4219575" y="2680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292" name="Line 1823">
          <a:extLst>
            <a:ext uri="{FF2B5EF4-FFF2-40B4-BE49-F238E27FC236}">
              <a16:creationId xmlns:a16="http://schemas.microsoft.com/office/drawing/2014/main" xmlns="" id="{FFF4CB27-0462-4DDE-9652-F9D4A606A59D}"/>
            </a:ext>
          </a:extLst>
        </xdr:cNvPr>
        <xdr:cNvSpPr>
          <a:spLocks noChangeShapeType="1"/>
        </xdr:cNvSpPr>
      </xdr:nvSpPr>
      <xdr:spPr bwMode="auto">
        <a:xfrm>
          <a:off x="4219575" y="2680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293" name="Line 1824">
          <a:extLst>
            <a:ext uri="{FF2B5EF4-FFF2-40B4-BE49-F238E27FC236}">
              <a16:creationId xmlns:a16="http://schemas.microsoft.com/office/drawing/2014/main" xmlns="" id="{9B127E4D-6060-4498-B9E7-E7F8BFD957A8}"/>
            </a:ext>
          </a:extLst>
        </xdr:cNvPr>
        <xdr:cNvSpPr>
          <a:spLocks noChangeShapeType="1"/>
        </xdr:cNvSpPr>
      </xdr:nvSpPr>
      <xdr:spPr bwMode="auto">
        <a:xfrm>
          <a:off x="4219575" y="2680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294" name="Line 1825">
          <a:extLst>
            <a:ext uri="{FF2B5EF4-FFF2-40B4-BE49-F238E27FC236}">
              <a16:creationId xmlns:a16="http://schemas.microsoft.com/office/drawing/2014/main" xmlns="" id="{FE625439-F047-47C3-B7E4-DF0888C8CDD9}"/>
            </a:ext>
          </a:extLst>
        </xdr:cNvPr>
        <xdr:cNvSpPr>
          <a:spLocks noChangeShapeType="1"/>
        </xdr:cNvSpPr>
      </xdr:nvSpPr>
      <xdr:spPr bwMode="auto">
        <a:xfrm>
          <a:off x="4219575" y="2680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295" name="Line 1826">
          <a:extLst>
            <a:ext uri="{FF2B5EF4-FFF2-40B4-BE49-F238E27FC236}">
              <a16:creationId xmlns:a16="http://schemas.microsoft.com/office/drawing/2014/main" xmlns="" id="{A408C82D-2E8D-4506-AAAB-196E497B883D}"/>
            </a:ext>
          </a:extLst>
        </xdr:cNvPr>
        <xdr:cNvSpPr>
          <a:spLocks noChangeShapeType="1"/>
        </xdr:cNvSpPr>
      </xdr:nvSpPr>
      <xdr:spPr bwMode="auto">
        <a:xfrm>
          <a:off x="4219575" y="2680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296" name="Line 2086">
          <a:extLst>
            <a:ext uri="{FF2B5EF4-FFF2-40B4-BE49-F238E27FC236}">
              <a16:creationId xmlns:a16="http://schemas.microsoft.com/office/drawing/2014/main" xmlns="" id="{8645D94A-A113-4904-8515-0DF24409A626}"/>
            </a:ext>
          </a:extLst>
        </xdr:cNvPr>
        <xdr:cNvSpPr>
          <a:spLocks noChangeShapeType="1"/>
        </xdr:cNvSpPr>
      </xdr:nvSpPr>
      <xdr:spPr bwMode="auto">
        <a:xfrm>
          <a:off x="4219575" y="2680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297" name="Line 2087">
          <a:extLst>
            <a:ext uri="{FF2B5EF4-FFF2-40B4-BE49-F238E27FC236}">
              <a16:creationId xmlns:a16="http://schemas.microsoft.com/office/drawing/2014/main" xmlns="" id="{45D7F5BC-9B87-4BE2-9ACA-D2E17EC4DD24}"/>
            </a:ext>
          </a:extLst>
        </xdr:cNvPr>
        <xdr:cNvSpPr>
          <a:spLocks noChangeShapeType="1"/>
        </xdr:cNvSpPr>
      </xdr:nvSpPr>
      <xdr:spPr bwMode="auto">
        <a:xfrm>
          <a:off x="4219575" y="2680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298" name="Line 2088">
          <a:extLst>
            <a:ext uri="{FF2B5EF4-FFF2-40B4-BE49-F238E27FC236}">
              <a16:creationId xmlns:a16="http://schemas.microsoft.com/office/drawing/2014/main" xmlns="" id="{B5F51B43-47A4-463C-81C4-6B4346D8DDD4}"/>
            </a:ext>
          </a:extLst>
        </xdr:cNvPr>
        <xdr:cNvSpPr>
          <a:spLocks noChangeShapeType="1"/>
        </xdr:cNvSpPr>
      </xdr:nvSpPr>
      <xdr:spPr bwMode="auto">
        <a:xfrm>
          <a:off x="4219575" y="2680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299" name="Line 2089">
          <a:extLst>
            <a:ext uri="{FF2B5EF4-FFF2-40B4-BE49-F238E27FC236}">
              <a16:creationId xmlns:a16="http://schemas.microsoft.com/office/drawing/2014/main" xmlns="" id="{89DE0057-84E0-46B8-993E-A3AC0CD051E6}"/>
            </a:ext>
          </a:extLst>
        </xdr:cNvPr>
        <xdr:cNvSpPr>
          <a:spLocks noChangeShapeType="1"/>
        </xdr:cNvSpPr>
      </xdr:nvSpPr>
      <xdr:spPr bwMode="auto">
        <a:xfrm>
          <a:off x="4219575" y="2680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300" name="Line 2090">
          <a:extLst>
            <a:ext uri="{FF2B5EF4-FFF2-40B4-BE49-F238E27FC236}">
              <a16:creationId xmlns:a16="http://schemas.microsoft.com/office/drawing/2014/main" xmlns="" id="{14C0C8DA-5D12-41D4-821B-C8DC63662B5F}"/>
            </a:ext>
          </a:extLst>
        </xdr:cNvPr>
        <xdr:cNvSpPr>
          <a:spLocks noChangeShapeType="1"/>
        </xdr:cNvSpPr>
      </xdr:nvSpPr>
      <xdr:spPr bwMode="auto">
        <a:xfrm>
          <a:off x="4219575" y="2680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301" name="Line 2091">
          <a:extLst>
            <a:ext uri="{FF2B5EF4-FFF2-40B4-BE49-F238E27FC236}">
              <a16:creationId xmlns:a16="http://schemas.microsoft.com/office/drawing/2014/main" xmlns="" id="{6FD3B906-D023-4F74-80AA-F39F5BC1E69F}"/>
            </a:ext>
          </a:extLst>
        </xdr:cNvPr>
        <xdr:cNvSpPr>
          <a:spLocks noChangeShapeType="1"/>
        </xdr:cNvSpPr>
      </xdr:nvSpPr>
      <xdr:spPr bwMode="auto">
        <a:xfrm>
          <a:off x="4219575" y="2680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302" name="Line 2092">
          <a:extLst>
            <a:ext uri="{FF2B5EF4-FFF2-40B4-BE49-F238E27FC236}">
              <a16:creationId xmlns:a16="http://schemas.microsoft.com/office/drawing/2014/main" xmlns="" id="{9C0AF03F-6421-41A8-98E9-D09993471D21}"/>
            </a:ext>
          </a:extLst>
        </xdr:cNvPr>
        <xdr:cNvSpPr>
          <a:spLocks noChangeShapeType="1"/>
        </xdr:cNvSpPr>
      </xdr:nvSpPr>
      <xdr:spPr bwMode="auto">
        <a:xfrm>
          <a:off x="4219575" y="2680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303" name="Line 2093">
          <a:extLst>
            <a:ext uri="{FF2B5EF4-FFF2-40B4-BE49-F238E27FC236}">
              <a16:creationId xmlns:a16="http://schemas.microsoft.com/office/drawing/2014/main" xmlns="" id="{F363307A-DF23-4D71-A039-257C08089715}"/>
            </a:ext>
          </a:extLst>
        </xdr:cNvPr>
        <xdr:cNvSpPr>
          <a:spLocks noChangeShapeType="1"/>
        </xdr:cNvSpPr>
      </xdr:nvSpPr>
      <xdr:spPr bwMode="auto">
        <a:xfrm>
          <a:off x="4219575" y="2680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304" name="Line 2094">
          <a:extLst>
            <a:ext uri="{FF2B5EF4-FFF2-40B4-BE49-F238E27FC236}">
              <a16:creationId xmlns:a16="http://schemas.microsoft.com/office/drawing/2014/main" xmlns="" id="{36897B9E-BE95-4F97-9E36-75AA3CB26DBA}"/>
            </a:ext>
          </a:extLst>
        </xdr:cNvPr>
        <xdr:cNvSpPr>
          <a:spLocks noChangeShapeType="1"/>
        </xdr:cNvSpPr>
      </xdr:nvSpPr>
      <xdr:spPr bwMode="auto">
        <a:xfrm>
          <a:off x="4219575" y="2680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305" name="Line 2095">
          <a:extLst>
            <a:ext uri="{FF2B5EF4-FFF2-40B4-BE49-F238E27FC236}">
              <a16:creationId xmlns:a16="http://schemas.microsoft.com/office/drawing/2014/main" xmlns="" id="{BAA4C018-ECE5-485C-B77B-E1875827222D}"/>
            </a:ext>
          </a:extLst>
        </xdr:cNvPr>
        <xdr:cNvSpPr>
          <a:spLocks noChangeShapeType="1"/>
        </xdr:cNvSpPr>
      </xdr:nvSpPr>
      <xdr:spPr bwMode="auto">
        <a:xfrm>
          <a:off x="4219575" y="2680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306" name="Line 2096">
          <a:extLst>
            <a:ext uri="{FF2B5EF4-FFF2-40B4-BE49-F238E27FC236}">
              <a16:creationId xmlns:a16="http://schemas.microsoft.com/office/drawing/2014/main" xmlns="" id="{E0011287-FBE0-430B-8538-BBDA41A12CE7}"/>
            </a:ext>
          </a:extLst>
        </xdr:cNvPr>
        <xdr:cNvSpPr>
          <a:spLocks noChangeShapeType="1"/>
        </xdr:cNvSpPr>
      </xdr:nvSpPr>
      <xdr:spPr bwMode="auto">
        <a:xfrm>
          <a:off x="4219575" y="2680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307" name="Line 2097">
          <a:extLst>
            <a:ext uri="{FF2B5EF4-FFF2-40B4-BE49-F238E27FC236}">
              <a16:creationId xmlns:a16="http://schemas.microsoft.com/office/drawing/2014/main" xmlns="" id="{31716108-BC12-4EF9-837D-080A5C3E5E71}"/>
            </a:ext>
          </a:extLst>
        </xdr:cNvPr>
        <xdr:cNvSpPr>
          <a:spLocks noChangeShapeType="1"/>
        </xdr:cNvSpPr>
      </xdr:nvSpPr>
      <xdr:spPr bwMode="auto">
        <a:xfrm>
          <a:off x="4219575" y="2680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308" name="Line 2098">
          <a:extLst>
            <a:ext uri="{FF2B5EF4-FFF2-40B4-BE49-F238E27FC236}">
              <a16:creationId xmlns:a16="http://schemas.microsoft.com/office/drawing/2014/main" xmlns="" id="{CD495255-CEE0-4C94-8782-08738267F8AA}"/>
            </a:ext>
          </a:extLst>
        </xdr:cNvPr>
        <xdr:cNvSpPr>
          <a:spLocks noChangeShapeType="1"/>
        </xdr:cNvSpPr>
      </xdr:nvSpPr>
      <xdr:spPr bwMode="auto">
        <a:xfrm>
          <a:off x="4219575" y="2680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309" name="Line 2099">
          <a:extLst>
            <a:ext uri="{FF2B5EF4-FFF2-40B4-BE49-F238E27FC236}">
              <a16:creationId xmlns:a16="http://schemas.microsoft.com/office/drawing/2014/main" xmlns="" id="{8718B0C0-2C43-4F3C-94FF-A319DF27CC0A}"/>
            </a:ext>
          </a:extLst>
        </xdr:cNvPr>
        <xdr:cNvSpPr>
          <a:spLocks noChangeShapeType="1"/>
        </xdr:cNvSpPr>
      </xdr:nvSpPr>
      <xdr:spPr bwMode="auto">
        <a:xfrm>
          <a:off x="4219575" y="2680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310" name="Line 1827">
          <a:extLst>
            <a:ext uri="{FF2B5EF4-FFF2-40B4-BE49-F238E27FC236}">
              <a16:creationId xmlns:a16="http://schemas.microsoft.com/office/drawing/2014/main" xmlns="" id="{9D426397-AFE0-4431-835B-BCE4265A292A}"/>
            </a:ext>
          </a:extLst>
        </xdr:cNvPr>
        <xdr:cNvSpPr>
          <a:spLocks noChangeShapeType="1"/>
        </xdr:cNvSpPr>
      </xdr:nvSpPr>
      <xdr:spPr bwMode="auto">
        <a:xfrm>
          <a:off x="4219575" y="2680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311" name="Line 1828">
          <a:extLst>
            <a:ext uri="{FF2B5EF4-FFF2-40B4-BE49-F238E27FC236}">
              <a16:creationId xmlns:a16="http://schemas.microsoft.com/office/drawing/2014/main" xmlns="" id="{64F61DFE-4B14-404D-B613-DCD25DD1A3D2}"/>
            </a:ext>
          </a:extLst>
        </xdr:cNvPr>
        <xdr:cNvSpPr>
          <a:spLocks noChangeShapeType="1"/>
        </xdr:cNvSpPr>
      </xdr:nvSpPr>
      <xdr:spPr bwMode="auto">
        <a:xfrm>
          <a:off x="4219575" y="2680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312" name="Line 1829">
          <a:extLst>
            <a:ext uri="{FF2B5EF4-FFF2-40B4-BE49-F238E27FC236}">
              <a16:creationId xmlns:a16="http://schemas.microsoft.com/office/drawing/2014/main" xmlns="" id="{F978573B-814F-4DC3-98A4-7F855FBB15F5}"/>
            </a:ext>
          </a:extLst>
        </xdr:cNvPr>
        <xdr:cNvSpPr>
          <a:spLocks noChangeShapeType="1"/>
        </xdr:cNvSpPr>
      </xdr:nvSpPr>
      <xdr:spPr bwMode="auto">
        <a:xfrm>
          <a:off x="4219575" y="2680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313" name="Line 1830">
          <a:extLst>
            <a:ext uri="{FF2B5EF4-FFF2-40B4-BE49-F238E27FC236}">
              <a16:creationId xmlns:a16="http://schemas.microsoft.com/office/drawing/2014/main" xmlns="" id="{0B3A757E-DFB5-4354-AA66-F0A156CDD031}"/>
            </a:ext>
          </a:extLst>
        </xdr:cNvPr>
        <xdr:cNvSpPr>
          <a:spLocks noChangeShapeType="1"/>
        </xdr:cNvSpPr>
      </xdr:nvSpPr>
      <xdr:spPr bwMode="auto">
        <a:xfrm>
          <a:off x="4219575" y="2680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314" name="Line 1831">
          <a:extLst>
            <a:ext uri="{FF2B5EF4-FFF2-40B4-BE49-F238E27FC236}">
              <a16:creationId xmlns:a16="http://schemas.microsoft.com/office/drawing/2014/main" xmlns="" id="{2BCCD063-8289-4BD5-8FFB-73FB3D14D782}"/>
            </a:ext>
          </a:extLst>
        </xdr:cNvPr>
        <xdr:cNvSpPr>
          <a:spLocks noChangeShapeType="1"/>
        </xdr:cNvSpPr>
      </xdr:nvSpPr>
      <xdr:spPr bwMode="auto">
        <a:xfrm>
          <a:off x="4219575" y="2680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315" name="Line 1832">
          <a:extLst>
            <a:ext uri="{FF2B5EF4-FFF2-40B4-BE49-F238E27FC236}">
              <a16:creationId xmlns:a16="http://schemas.microsoft.com/office/drawing/2014/main" xmlns="" id="{0F89A010-29B1-4D18-A27E-EE7A84D970F6}"/>
            </a:ext>
          </a:extLst>
        </xdr:cNvPr>
        <xdr:cNvSpPr>
          <a:spLocks noChangeShapeType="1"/>
        </xdr:cNvSpPr>
      </xdr:nvSpPr>
      <xdr:spPr bwMode="auto">
        <a:xfrm>
          <a:off x="4219575" y="2680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316" name="Line 1833">
          <a:extLst>
            <a:ext uri="{FF2B5EF4-FFF2-40B4-BE49-F238E27FC236}">
              <a16:creationId xmlns:a16="http://schemas.microsoft.com/office/drawing/2014/main" xmlns="" id="{59E1D105-BF96-4AFA-A861-D297164DE4BA}"/>
            </a:ext>
          </a:extLst>
        </xdr:cNvPr>
        <xdr:cNvSpPr>
          <a:spLocks noChangeShapeType="1"/>
        </xdr:cNvSpPr>
      </xdr:nvSpPr>
      <xdr:spPr bwMode="auto">
        <a:xfrm>
          <a:off x="4219575" y="2680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317" name="Line 1834">
          <a:extLst>
            <a:ext uri="{FF2B5EF4-FFF2-40B4-BE49-F238E27FC236}">
              <a16:creationId xmlns:a16="http://schemas.microsoft.com/office/drawing/2014/main" xmlns="" id="{97C19C11-9644-437C-A200-9F8A9890F455}"/>
            </a:ext>
          </a:extLst>
        </xdr:cNvPr>
        <xdr:cNvSpPr>
          <a:spLocks noChangeShapeType="1"/>
        </xdr:cNvSpPr>
      </xdr:nvSpPr>
      <xdr:spPr bwMode="auto">
        <a:xfrm>
          <a:off x="4219575" y="2680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318" name="Line 1835">
          <a:extLst>
            <a:ext uri="{FF2B5EF4-FFF2-40B4-BE49-F238E27FC236}">
              <a16:creationId xmlns:a16="http://schemas.microsoft.com/office/drawing/2014/main" xmlns="" id="{A2854461-85F9-4707-9D35-C82F35A244E5}"/>
            </a:ext>
          </a:extLst>
        </xdr:cNvPr>
        <xdr:cNvSpPr>
          <a:spLocks noChangeShapeType="1"/>
        </xdr:cNvSpPr>
      </xdr:nvSpPr>
      <xdr:spPr bwMode="auto">
        <a:xfrm>
          <a:off x="4219575" y="2680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319" name="Line 1836">
          <a:extLst>
            <a:ext uri="{FF2B5EF4-FFF2-40B4-BE49-F238E27FC236}">
              <a16:creationId xmlns:a16="http://schemas.microsoft.com/office/drawing/2014/main" xmlns="" id="{DC5B3F46-DEDB-4982-B1AF-6F0086B844A2}"/>
            </a:ext>
          </a:extLst>
        </xdr:cNvPr>
        <xdr:cNvSpPr>
          <a:spLocks noChangeShapeType="1"/>
        </xdr:cNvSpPr>
      </xdr:nvSpPr>
      <xdr:spPr bwMode="auto">
        <a:xfrm>
          <a:off x="4219575" y="2680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320" name="Line 1837">
          <a:extLst>
            <a:ext uri="{FF2B5EF4-FFF2-40B4-BE49-F238E27FC236}">
              <a16:creationId xmlns:a16="http://schemas.microsoft.com/office/drawing/2014/main" xmlns="" id="{66460CCD-B2E2-4B15-A1E4-6998F8E08843}"/>
            </a:ext>
          </a:extLst>
        </xdr:cNvPr>
        <xdr:cNvSpPr>
          <a:spLocks noChangeShapeType="1"/>
        </xdr:cNvSpPr>
      </xdr:nvSpPr>
      <xdr:spPr bwMode="auto">
        <a:xfrm>
          <a:off x="4219575" y="2680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321" name="Line 1838">
          <a:extLst>
            <a:ext uri="{FF2B5EF4-FFF2-40B4-BE49-F238E27FC236}">
              <a16:creationId xmlns:a16="http://schemas.microsoft.com/office/drawing/2014/main" xmlns="" id="{451B0803-2794-4371-AA43-795FCBE8F143}"/>
            </a:ext>
          </a:extLst>
        </xdr:cNvPr>
        <xdr:cNvSpPr>
          <a:spLocks noChangeShapeType="1"/>
        </xdr:cNvSpPr>
      </xdr:nvSpPr>
      <xdr:spPr bwMode="auto">
        <a:xfrm>
          <a:off x="4219575" y="2680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322" name="Line 1839">
          <a:extLst>
            <a:ext uri="{FF2B5EF4-FFF2-40B4-BE49-F238E27FC236}">
              <a16:creationId xmlns:a16="http://schemas.microsoft.com/office/drawing/2014/main" xmlns="" id="{BBE43470-DD3A-4319-8D46-BA3B7D6F1BAF}"/>
            </a:ext>
          </a:extLst>
        </xdr:cNvPr>
        <xdr:cNvSpPr>
          <a:spLocks noChangeShapeType="1"/>
        </xdr:cNvSpPr>
      </xdr:nvSpPr>
      <xdr:spPr bwMode="auto">
        <a:xfrm>
          <a:off x="4219575" y="2680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323" name="Line 1840">
          <a:extLst>
            <a:ext uri="{FF2B5EF4-FFF2-40B4-BE49-F238E27FC236}">
              <a16:creationId xmlns:a16="http://schemas.microsoft.com/office/drawing/2014/main" xmlns="" id="{60EF6117-9514-4F51-85E7-497D83A80F98}"/>
            </a:ext>
          </a:extLst>
        </xdr:cNvPr>
        <xdr:cNvSpPr>
          <a:spLocks noChangeShapeType="1"/>
        </xdr:cNvSpPr>
      </xdr:nvSpPr>
      <xdr:spPr bwMode="auto">
        <a:xfrm>
          <a:off x="4219575" y="2680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324" name="Line 1813">
          <a:extLst>
            <a:ext uri="{FF2B5EF4-FFF2-40B4-BE49-F238E27FC236}">
              <a16:creationId xmlns:a16="http://schemas.microsoft.com/office/drawing/2014/main" xmlns="" id="{3ABEAADA-C9F6-4B4A-BAA4-B188D0C2FA63}"/>
            </a:ext>
          </a:extLst>
        </xdr:cNvPr>
        <xdr:cNvSpPr>
          <a:spLocks noChangeShapeType="1"/>
        </xdr:cNvSpPr>
      </xdr:nvSpPr>
      <xdr:spPr bwMode="auto">
        <a:xfrm>
          <a:off x="4219575" y="2680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325" name="Line 1814">
          <a:extLst>
            <a:ext uri="{FF2B5EF4-FFF2-40B4-BE49-F238E27FC236}">
              <a16:creationId xmlns:a16="http://schemas.microsoft.com/office/drawing/2014/main" xmlns="" id="{26A0E5C6-FC59-4F82-8E09-9D9810533D2E}"/>
            </a:ext>
          </a:extLst>
        </xdr:cNvPr>
        <xdr:cNvSpPr>
          <a:spLocks noChangeShapeType="1"/>
        </xdr:cNvSpPr>
      </xdr:nvSpPr>
      <xdr:spPr bwMode="auto">
        <a:xfrm>
          <a:off x="4219575" y="2680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326" name="Line 1815">
          <a:extLst>
            <a:ext uri="{FF2B5EF4-FFF2-40B4-BE49-F238E27FC236}">
              <a16:creationId xmlns:a16="http://schemas.microsoft.com/office/drawing/2014/main" xmlns="" id="{E48AA50E-F44E-48CE-A8E1-A6BA62D25F41}"/>
            </a:ext>
          </a:extLst>
        </xdr:cNvPr>
        <xdr:cNvSpPr>
          <a:spLocks noChangeShapeType="1"/>
        </xdr:cNvSpPr>
      </xdr:nvSpPr>
      <xdr:spPr bwMode="auto">
        <a:xfrm>
          <a:off x="4219575" y="2680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327" name="Line 1816">
          <a:extLst>
            <a:ext uri="{FF2B5EF4-FFF2-40B4-BE49-F238E27FC236}">
              <a16:creationId xmlns:a16="http://schemas.microsoft.com/office/drawing/2014/main" xmlns="" id="{921B86E2-806C-42DE-BD9C-F5026C9DF49B}"/>
            </a:ext>
          </a:extLst>
        </xdr:cNvPr>
        <xdr:cNvSpPr>
          <a:spLocks noChangeShapeType="1"/>
        </xdr:cNvSpPr>
      </xdr:nvSpPr>
      <xdr:spPr bwMode="auto">
        <a:xfrm>
          <a:off x="4219575" y="2680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328" name="Line 1817">
          <a:extLst>
            <a:ext uri="{FF2B5EF4-FFF2-40B4-BE49-F238E27FC236}">
              <a16:creationId xmlns:a16="http://schemas.microsoft.com/office/drawing/2014/main" xmlns="" id="{9FE26A53-EE47-48CD-BF5F-804C9A5FB5A5}"/>
            </a:ext>
          </a:extLst>
        </xdr:cNvPr>
        <xdr:cNvSpPr>
          <a:spLocks noChangeShapeType="1"/>
        </xdr:cNvSpPr>
      </xdr:nvSpPr>
      <xdr:spPr bwMode="auto">
        <a:xfrm>
          <a:off x="4219575" y="2680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329" name="Line 1818">
          <a:extLst>
            <a:ext uri="{FF2B5EF4-FFF2-40B4-BE49-F238E27FC236}">
              <a16:creationId xmlns:a16="http://schemas.microsoft.com/office/drawing/2014/main" xmlns="" id="{622C349C-5F7A-4232-B09B-94AA0265D6B0}"/>
            </a:ext>
          </a:extLst>
        </xdr:cNvPr>
        <xdr:cNvSpPr>
          <a:spLocks noChangeShapeType="1"/>
        </xdr:cNvSpPr>
      </xdr:nvSpPr>
      <xdr:spPr bwMode="auto">
        <a:xfrm>
          <a:off x="4219575" y="2680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330" name="Line 1819">
          <a:extLst>
            <a:ext uri="{FF2B5EF4-FFF2-40B4-BE49-F238E27FC236}">
              <a16:creationId xmlns:a16="http://schemas.microsoft.com/office/drawing/2014/main" xmlns="" id="{BCCE27B8-65B6-497F-928D-0AF3988A0DBF}"/>
            </a:ext>
          </a:extLst>
        </xdr:cNvPr>
        <xdr:cNvSpPr>
          <a:spLocks noChangeShapeType="1"/>
        </xdr:cNvSpPr>
      </xdr:nvSpPr>
      <xdr:spPr bwMode="auto">
        <a:xfrm>
          <a:off x="4219575" y="2680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331" name="Line 1820">
          <a:extLst>
            <a:ext uri="{FF2B5EF4-FFF2-40B4-BE49-F238E27FC236}">
              <a16:creationId xmlns:a16="http://schemas.microsoft.com/office/drawing/2014/main" xmlns="" id="{5A5864F3-1C1F-41B3-9F4B-7EE0555A5E4F}"/>
            </a:ext>
          </a:extLst>
        </xdr:cNvPr>
        <xdr:cNvSpPr>
          <a:spLocks noChangeShapeType="1"/>
        </xdr:cNvSpPr>
      </xdr:nvSpPr>
      <xdr:spPr bwMode="auto">
        <a:xfrm>
          <a:off x="4219575" y="2680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332" name="Line 1821">
          <a:extLst>
            <a:ext uri="{FF2B5EF4-FFF2-40B4-BE49-F238E27FC236}">
              <a16:creationId xmlns:a16="http://schemas.microsoft.com/office/drawing/2014/main" xmlns="" id="{9B125F1A-CAEE-4113-9FCF-615EA0D04EBC}"/>
            </a:ext>
          </a:extLst>
        </xdr:cNvPr>
        <xdr:cNvSpPr>
          <a:spLocks noChangeShapeType="1"/>
        </xdr:cNvSpPr>
      </xdr:nvSpPr>
      <xdr:spPr bwMode="auto">
        <a:xfrm>
          <a:off x="4219575" y="2680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333" name="Line 1822">
          <a:extLst>
            <a:ext uri="{FF2B5EF4-FFF2-40B4-BE49-F238E27FC236}">
              <a16:creationId xmlns:a16="http://schemas.microsoft.com/office/drawing/2014/main" xmlns="" id="{3FACAB67-B1B1-4FC6-804E-B50F8D1F5B63}"/>
            </a:ext>
          </a:extLst>
        </xdr:cNvPr>
        <xdr:cNvSpPr>
          <a:spLocks noChangeShapeType="1"/>
        </xdr:cNvSpPr>
      </xdr:nvSpPr>
      <xdr:spPr bwMode="auto">
        <a:xfrm>
          <a:off x="4219575" y="2680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334" name="Line 1823">
          <a:extLst>
            <a:ext uri="{FF2B5EF4-FFF2-40B4-BE49-F238E27FC236}">
              <a16:creationId xmlns:a16="http://schemas.microsoft.com/office/drawing/2014/main" xmlns="" id="{6C9442A0-8943-4ADB-AC62-DC1E429C3E5F}"/>
            </a:ext>
          </a:extLst>
        </xdr:cNvPr>
        <xdr:cNvSpPr>
          <a:spLocks noChangeShapeType="1"/>
        </xdr:cNvSpPr>
      </xdr:nvSpPr>
      <xdr:spPr bwMode="auto">
        <a:xfrm>
          <a:off x="4219575" y="2680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335" name="Line 1824">
          <a:extLst>
            <a:ext uri="{FF2B5EF4-FFF2-40B4-BE49-F238E27FC236}">
              <a16:creationId xmlns:a16="http://schemas.microsoft.com/office/drawing/2014/main" xmlns="" id="{8A62B0FD-D7A4-441B-8544-C0C684E52CED}"/>
            </a:ext>
          </a:extLst>
        </xdr:cNvPr>
        <xdr:cNvSpPr>
          <a:spLocks noChangeShapeType="1"/>
        </xdr:cNvSpPr>
      </xdr:nvSpPr>
      <xdr:spPr bwMode="auto">
        <a:xfrm>
          <a:off x="4219575" y="2680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336" name="Line 1825">
          <a:extLst>
            <a:ext uri="{FF2B5EF4-FFF2-40B4-BE49-F238E27FC236}">
              <a16:creationId xmlns:a16="http://schemas.microsoft.com/office/drawing/2014/main" xmlns="" id="{ADDFCF82-6630-48FE-92F0-2C93C2F0DC49}"/>
            </a:ext>
          </a:extLst>
        </xdr:cNvPr>
        <xdr:cNvSpPr>
          <a:spLocks noChangeShapeType="1"/>
        </xdr:cNvSpPr>
      </xdr:nvSpPr>
      <xdr:spPr bwMode="auto">
        <a:xfrm>
          <a:off x="4219575" y="2680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199</xdr:row>
      <xdr:rowOff>0</xdr:rowOff>
    </xdr:from>
    <xdr:to>
      <xdr:col>10</xdr:col>
      <xdr:colOff>38100</xdr:colOff>
      <xdr:row>199</xdr:row>
      <xdr:rowOff>0</xdr:rowOff>
    </xdr:to>
    <xdr:sp macro="" textlink="">
      <xdr:nvSpPr>
        <xdr:cNvPr id="337" name="Line 1826">
          <a:extLst>
            <a:ext uri="{FF2B5EF4-FFF2-40B4-BE49-F238E27FC236}">
              <a16:creationId xmlns:a16="http://schemas.microsoft.com/office/drawing/2014/main" xmlns="" id="{3439629A-6768-419F-A34B-18C23DE8F4DB}"/>
            </a:ext>
          </a:extLst>
        </xdr:cNvPr>
        <xdr:cNvSpPr>
          <a:spLocks noChangeShapeType="1"/>
        </xdr:cNvSpPr>
      </xdr:nvSpPr>
      <xdr:spPr bwMode="auto">
        <a:xfrm>
          <a:off x="4219575" y="26803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203</xdr:row>
      <xdr:rowOff>0</xdr:rowOff>
    </xdr:from>
    <xdr:to>
      <xdr:col>10</xdr:col>
      <xdr:colOff>38100</xdr:colOff>
      <xdr:row>203</xdr:row>
      <xdr:rowOff>0</xdr:rowOff>
    </xdr:to>
    <xdr:sp macro="" textlink="">
      <xdr:nvSpPr>
        <xdr:cNvPr id="338" name="Line 2086">
          <a:extLst>
            <a:ext uri="{FF2B5EF4-FFF2-40B4-BE49-F238E27FC236}">
              <a16:creationId xmlns:a16="http://schemas.microsoft.com/office/drawing/2014/main" xmlns="" id="{7CB8DFCC-CB88-4893-8A5C-1C0B254BF03B}"/>
            </a:ext>
          </a:extLst>
        </xdr:cNvPr>
        <xdr:cNvSpPr>
          <a:spLocks noChangeShapeType="1"/>
        </xdr:cNvSpPr>
      </xdr:nvSpPr>
      <xdr:spPr bwMode="auto">
        <a:xfrm>
          <a:off x="4219575" y="2745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203</xdr:row>
      <xdr:rowOff>0</xdr:rowOff>
    </xdr:from>
    <xdr:to>
      <xdr:col>10</xdr:col>
      <xdr:colOff>38100</xdr:colOff>
      <xdr:row>203</xdr:row>
      <xdr:rowOff>0</xdr:rowOff>
    </xdr:to>
    <xdr:sp macro="" textlink="">
      <xdr:nvSpPr>
        <xdr:cNvPr id="339" name="Line 2087">
          <a:extLst>
            <a:ext uri="{FF2B5EF4-FFF2-40B4-BE49-F238E27FC236}">
              <a16:creationId xmlns:a16="http://schemas.microsoft.com/office/drawing/2014/main" xmlns="" id="{C16C3D7C-42D0-4A8D-AAB1-81DB0CF65B28}"/>
            </a:ext>
          </a:extLst>
        </xdr:cNvPr>
        <xdr:cNvSpPr>
          <a:spLocks noChangeShapeType="1"/>
        </xdr:cNvSpPr>
      </xdr:nvSpPr>
      <xdr:spPr bwMode="auto">
        <a:xfrm>
          <a:off x="4219575" y="2745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203</xdr:row>
      <xdr:rowOff>0</xdr:rowOff>
    </xdr:from>
    <xdr:to>
      <xdr:col>10</xdr:col>
      <xdr:colOff>38100</xdr:colOff>
      <xdr:row>203</xdr:row>
      <xdr:rowOff>0</xdr:rowOff>
    </xdr:to>
    <xdr:sp macro="" textlink="">
      <xdr:nvSpPr>
        <xdr:cNvPr id="340" name="Line 2088">
          <a:extLst>
            <a:ext uri="{FF2B5EF4-FFF2-40B4-BE49-F238E27FC236}">
              <a16:creationId xmlns:a16="http://schemas.microsoft.com/office/drawing/2014/main" xmlns="" id="{5AD1927F-2C52-4E5E-9E09-AA5E12E9A3D6}"/>
            </a:ext>
          </a:extLst>
        </xdr:cNvPr>
        <xdr:cNvSpPr>
          <a:spLocks noChangeShapeType="1"/>
        </xdr:cNvSpPr>
      </xdr:nvSpPr>
      <xdr:spPr bwMode="auto">
        <a:xfrm>
          <a:off x="4219575" y="2745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203</xdr:row>
      <xdr:rowOff>0</xdr:rowOff>
    </xdr:from>
    <xdr:to>
      <xdr:col>10</xdr:col>
      <xdr:colOff>38100</xdr:colOff>
      <xdr:row>203</xdr:row>
      <xdr:rowOff>0</xdr:rowOff>
    </xdr:to>
    <xdr:sp macro="" textlink="">
      <xdr:nvSpPr>
        <xdr:cNvPr id="341" name="Line 2089">
          <a:extLst>
            <a:ext uri="{FF2B5EF4-FFF2-40B4-BE49-F238E27FC236}">
              <a16:creationId xmlns:a16="http://schemas.microsoft.com/office/drawing/2014/main" xmlns="" id="{46F24C10-72EA-4DD0-A608-9D62C9F5F5AE}"/>
            </a:ext>
          </a:extLst>
        </xdr:cNvPr>
        <xdr:cNvSpPr>
          <a:spLocks noChangeShapeType="1"/>
        </xdr:cNvSpPr>
      </xdr:nvSpPr>
      <xdr:spPr bwMode="auto">
        <a:xfrm>
          <a:off x="4219575" y="2745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203</xdr:row>
      <xdr:rowOff>0</xdr:rowOff>
    </xdr:from>
    <xdr:to>
      <xdr:col>10</xdr:col>
      <xdr:colOff>38100</xdr:colOff>
      <xdr:row>203</xdr:row>
      <xdr:rowOff>0</xdr:rowOff>
    </xdr:to>
    <xdr:sp macro="" textlink="">
      <xdr:nvSpPr>
        <xdr:cNvPr id="342" name="Line 2090">
          <a:extLst>
            <a:ext uri="{FF2B5EF4-FFF2-40B4-BE49-F238E27FC236}">
              <a16:creationId xmlns:a16="http://schemas.microsoft.com/office/drawing/2014/main" xmlns="" id="{E9D9701E-982B-4E80-A8E0-B1BF09A03671}"/>
            </a:ext>
          </a:extLst>
        </xdr:cNvPr>
        <xdr:cNvSpPr>
          <a:spLocks noChangeShapeType="1"/>
        </xdr:cNvSpPr>
      </xdr:nvSpPr>
      <xdr:spPr bwMode="auto">
        <a:xfrm>
          <a:off x="4219575" y="2745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203</xdr:row>
      <xdr:rowOff>0</xdr:rowOff>
    </xdr:from>
    <xdr:to>
      <xdr:col>10</xdr:col>
      <xdr:colOff>38100</xdr:colOff>
      <xdr:row>203</xdr:row>
      <xdr:rowOff>0</xdr:rowOff>
    </xdr:to>
    <xdr:sp macro="" textlink="">
      <xdr:nvSpPr>
        <xdr:cNvPr id="343" name="Line 2091">
          <a:extLst>
            <a:ext uri="{FF2B5EF4-FFF2-40B4-BE49-F238E27FC236}">
              <a16:creationId xmlns:a16="http://schemas.microsoft.com/office/drawing/2014/main" xmlns="" id="{C2EA84B4-DB99-40EE-B578-2E3D474B61AA}"/>
            </a:ext>
          </a:extLst>
        </xdr:cNvPr>
        <xdr:cNvSpPr>
          <a:spLocks noChangeShapeType="1"/>
        </xdr:cNvSpPr>
      </xdr:nvSpPr>
      <xdr:spPr bwMode="auto">
        <a:xfrm>
          <a:off x="4219575" y="2745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203</xdr:row>
      <xdr:rowOff>0</xdr:rowOff>
    </xdr:from>
    <xdr:to>
      <xdr:col>10</xdr:col>
      <xdr:colOff>38100</xdr:colOff>
      <xdr:row>203</xdr:row>
      <xdr:rowOff>0</xdr:rowOff>
    </xdr:to>
    <xdr:sp macro="" textlink="">
      <xdr:nvSpPr>
        <xdr:cNvPr id="344" name="Line 2092">
          <a:extLst>
            <a:ext uri="{FF2B5EF4-FFF2-40B4-BE49-F238E27FC236}">
              <a16:creationId xmlns:a16="http://schemas.microsoft.com/office/drawing/2014/main" xmlns="" id="{40B18BFF-E64A-4D67-A7E0-A6A985DE00B7}"/>
            </a:ext>
          </a:extLst>
        </xdr:cNvPr>
        <xdr:cNvSpPr>
          <a:spLocks noChangeShapeType="1"/>
        </xdr:cNvSpPr>
      </xdr:nvSpPr>
      <xdr:spPr bwMode="auto">
        <a:xfrm>
          <a:off x="4219575" y="2745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203</xdr:row>
      <xdr:rowOff>0</xdr:rowOff>
    </xdr:from>
    <xdr:to>
      <xdr:col>10</xdr:col>
      <xdr:colOff>38100</xdr:colOff>
      <xdr:row>203</xdr:row>
      <xdr:rowOff>0</xdr:rowOff>
    </xdr:to>
    <xdr:sp macro="" textlink="">
      <xdr:nvSpPr>
        <xdr:cNvPr id="345" name="Line 2093">
          <a:extLst>
            <a:ext uri="{FF2B5EF4-FFF2-40B4-BE49-F238E27FC236}">
              <a16:creationId xmlns:a16="http://schemas.microsoft.com/office/drawing/2014/main" xmlns="" id="{313B705B-6527-435A-8204-5465E23195EA}"/>
            </a:ext>
          </a:extLst>
        </xdr:cNvPr>
        <xdr:cNvSpPr>
          <a:spLocks noChangeShapeType="1"/>
        </xdr:cNvSpPr>
      </xdr:nvSpPr>
      <xdr:spPr bwMode="auto">
        <a:xfrm>
          <a:off x="4219575" y="2745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203</xdr:row>
      <xdr:rowOff>0</xdr:rowOff>
    </xdr:from>
    <xdr:to>
      <xdr:col>10</xdr:col>
      <xdr:colOff>38100</xdr:colOff>
      <xdr:row>203</xdr:row>
      <xdr:rowOff>0</xdr:rowOff>
    </xdr:to>
    <xdr:sp macro="" textlink="">
      <xdr:nvSpPr>
        <xdr:cNvPr id="346" name="Line 2094">
          <a:extLst>
            <a:ext uri="{FF2B5EF4-FFF2-40B4-BE49-F238E27FC236}">
              <a16:creationId xmlns:a16="http://schemas.microsoft.com/office/drawing/2014/main" xmlns="" id="{C722855C-DABC-457F-BF43-951A4A770764}"/>
            </a:ext>
          </a:extLst>
        </xdr:cNvPr>
        <xdr:cNvSpPr>
          <a:spLocks noChangeShapeType="1"/>
        </xdr:cNvSpPr>
      </xdr:nvSpPr>
      <xdr:spPr bwMode="auto">
        <a:xfrm>
          <a:off x="4219575" y="2745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203</xdr:row>
      <xdr:rowOff>0</xdr:rowOff>
    </xdr:from>
    <xdr:to>
      <xdr:col>10</xdr:col>
      <xdr:colOff>38100</xdr:colOff>
      <xdr:row>203</xdr:row>
      <xdr:rowOff>0</xdr:rowOff>
    </xdr:to>
    <xdr:sp macro="" textlink="">
      <xdr:nvSpPr>
        <xdr:cNvPr id="347" name="Line 2095">
          <a:extLst>
            <a:ext uri="{FF2B5EF4-FFF2-40B4-BE49-F238E27FC236}">
              <a16:creationId xmlns:a16="http://schemas.microsoft.com/office/drawing/2014/main" xmlns="" id="{4035D5B5-D998-4BBA-8729-3A78243F7FC4}"/>
            </a:ext>
          </a:extLst>
        </xdr:cNvPr>
        <xdr:cNvSpPr>
          <a:spLocks noChangeShapeType="1"/>
        </xdr:cNvSpPr>
      </xdr:nvSpPr>
      <xdr:spPr bwMode="auto">
        <a:xfrm>
          <a:off x="4219575" y="2745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203</xdr:row>
      <xdr:rowOff>0</xdr:rowOff>
    </xdr:from>
    <xdr:to>
      <xdr:col>10</xdr:col>
      <xdr:colOff>38100</xdr:colOff>
      <xdr:row>203</xdr:row>
      <xdr:rowOff>0</xdr:rowOff>
    </xdr:to>
    <xdr:sp macro="" textlink="">
      <xdr:nvSpPr>
        <xdr:cNvPr id="348" name="Line 2096">
          <a:extLst>
            <a:ext uri="{FF2B5EF4-FFF2-40B4-BE49-F238E27FC236}">
              <a16:creationId xmlns:a16="http://schemas.microsoft.com/office/drawing/2014/main" xmlns="" id="{8FDE2E9D-4A78-4363-A91D-05B4FE968B71}"/>
            </a:ext>
          </a:extLst>
        </xdr:cNvPr>
        <xdr:cNvSpPr>
          <a:spLocks noChangeShapeType="1"/>
        </xdr:cNvSpPr>
      </xdr:nvSpPr>
      <xdr:spPr bwMode="auto">
        <a:xfrm>
          <a:off x="4219575" y="2745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203</xdr:row>
      <xdr:rowOff>0</xdr:rowOff>
    </xdr:from>
    <xdr:to>
      <xdr:col>10</xdr:col>
      <xdr:colOff>38100</xdr:colOff>
      <xdr:row>203</xdr:row>
      <xdr:rowOff>0</xdr:rowOff>
    </xdr:to>
    <xdr:sp macro="" textlink="">
      <xdr:nvSpPr>
        <xdr:cNvPr id="349" name="Line 2097">
          <a:extLst>
            <a:ext uri="{FF2B5EF4-FFF2-40B4-BE49-F238E27FC236}">
              <a16:creationId xmlns:a16="http://schemas.microsoft.com/office/drawing/2014/main" xmlns="" id="{7007A942-47F5-43DE-96CB-7B88D9D57682}"/>
            </a:ext>
          </a:extLst>
        </xdr:cNvPr>
        <xdr:cNvSpPr>
          <a:spLocks noChangeShapeType="1"/>
        </xdr:cNvSpPr>
      </xdr:nvSpPr>
      <xdr:spPr bwMode="auto">
        <a:xfrm>
          <a:off x="4219575" y="2745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203</xdr:row>
      <xdr:rowOff>0</xdr:rowOff>
    </xdr:from>
    <xdr:to>
      <xdr:col>10</xdr:col>
      <xdr:colOff>38100</xdr:colOff>
      <xdr:row>203</xdr:row>
      <xdr:rowOff>0</xdr:rowOff>
    </xdr:to>
    <xdr:sp macro="" textlink="">
      <xdr:nvSpPr>
        <xdr:cNvPr id="350" name="Line 2098">
          <a:extLst>
            <a:ext uri="{FF2B5EF4-FFF2-40B4-BE49-F238E27FC236}">
              <a16:creationId xmlns:a16="http://schemas.microsoft.com/office/drawing/2014/main" xmlns="" id="{E007E08B-52FE-4A31-9410-6B1B9C758F5D}"/>
            </a:ext>
          </a:extLst>
        </xdr:cNvPr>
        <xdr:cNvSpPr>
          <a:spLocks noChangeShapeType="1"/>
        </xdr:cNvSpPr>
      </xdr:nvSpPr>
      <xdr:spPr bwMode="auto">
        <a:xfrm>
          <a:off x="4219575" y="2745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203</xdr:row>
      <xdr:rowOff>0</xdr:rowOff>
    </xdr:from>
    <xdr:to>
      <xdr:col>10</xdr:col>
      <xdr:colOff>38100</xdr:colOff>
      <xdr:row>203</xdr:row>
      <xdr:rowOff>0</xdr:rowOff>
    </xdr:to>
    <xdr:sp macro="" textlink="">
      <xdr:nvSpPr>
        <xdr:cNvPr id="351" name="Line 2099">
          <a:extLst>
            <a:ext uri="{FF2B5EF4-FFF2-40B4-BE49-F238E27FC236}">
              <a16:creationId xmlns:a16="http://schemas.microsoft.com/office/drawing/2014/main" xmlns="" id="{45E5ABBE-6291-45EF-8239-738782A674CA}"/>
            </a:ext>
          </a:extLst>
        </xdr:cNvPr>
        <xdr:cNvSpPr>
          <a:spLocks noChangeShapeType="1"/>
        </xdr:cNvSpPr>
      </xdr:nvSpPr>
      <xdr:spPr bwMode="auto">
        <a:xfrm>
          <a:off x="4219575" y="2745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203</xdr:row>
      <xdr:rowOff>0</xdr:rowOff>
    </xdr:from>
    <xdr:to>
      <xdr:col>10</xdr:col>
      <xdr:colOff>38100</xdr:colOff>
      <xdr:row>203</xdr:row>
      <xdr:rowOff>0</xdr:rowOff>
    </xdr:to>
    <xdr:sp macro="" textlink="">
      <xdr:nvSpPr>
        <xdr:cNvPr id="352" name="Line 1827">
          <a:extLst>
            <a:ext uri="{FF2B5EF4-FFF2-40B4-BE49-F238E27FC236}">
              <a16:creationId xmlns:a16="http://schemas.microsoft.com/office/drawing/2014/main" xmlns="" id="{15F21020-78A0-445E-94AF-525A80C14EF4}"/>
            </a:ext>
          </a:extLst>
        </xdr:cNvPr>
        <xdr:cNvSpPr>
          <a:spLocks noChangeShapeType="1"/>
        </xdr:cNvSpPr>
      </xdr:nvSpPr>
      <xdr:spPr bwMode="auto">
        <a:xfrm>
          <a:off x="4219575" y="2745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203</xdr:row>
      <xdr:rowOff>0</xdr:rowOff>
    </xdr:from>
    <xdr:to>
      <xdr:col>10</xdr:col>
      <xdr:colOff>38100</xdr:colOff>
      <xdr:row>203</xdr:row>
      <xdr:rowOff>0</xdr:rowOff>
    </xdr:to>
    <xdr:sp macro="" textlink="">
      <xdr:nvSpPr>
        <xdr:cNvPr id="353" name="Line 1828">
          <a:extLst>
            <a:ext uri="{FF2B5EF4-FFF2-40B4-BE49-F238E27FC236}">
              <a16:creationId xmlns:a16="http://schemas.microsoft.com/office/drawing/2014/main" xmlns="" id="{0BD3C7D0-9F69-4635-A53C-F6A510DC118A}"/>
            </a:ext>
          </a:extLst>
        </xdr:cNvPr>
        <xdr:cNvSpPr>
          <a:spLocks noChangeShapeType="1"/>
        </xdr:cNvSpPr>
      </xdr:nvSpPr>
      <xdr:spPr bwMode="auto">
        <a:xfrm>
          <a:off x="4219575" y="2745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203</xdr:row>
      <xdr:rowOff>0</xdr:rowOff>
    </xdr:from>
    <xdr:to>
      <xdr:col>10</xdr:col>
      <xdr:colOff>38100</xdr:colOff>
      <xdr:row>203</xdr:row>
      <xdr:rowOff>0</xdr:rowOff>
    </xdr:to>
    <xdr:sp macro="" textlink="">
      <xdr:nvSpPr>
        <xdr:cNvPr id="354" name="Line 1829">
          <a:extLst>
            <a:ext uri="{FF2B5EF4-FFF2-40B4-BE49-F238E27FC236}">
              <a16:creationId xmlns:a16="http://schemas.microsoft.com/office/drawing/2014/main" xmlns="" id="{BD960D44-93A8-456B-97BD-D8DEDE751902}"/>
            </a:ext>
          </a:extLst>
        </xdr:cNvPr>
        <xdr:cNvSpPr>
          <a:spLocks noChangeShapeType="1"/>
        </xdr:cNvSpPr>
      </xdr:nvSpPr>
      <xdr:spPr bwMode="auto">
        <a:xfrm>
          <a:off x="4219575" y="2745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203</xdr:row>
      <xdr:rowOff>0</xdr:rowOff>
    </xdr:from>
    <xdr:to>
      <xdr:col>10</xdr:col>
      <xdr:colOff>38100</xdr:colOff>
      <xdr:row>203</xdr:row>
      <xdr:rowOff>0</xdr:rowOff>
    </xdr:to>
    <xdr:sp macro="" textlink="">
      <xdr:nvSpPr>
        <xdr:cNvPr id="355" name="Line 1830">
          <a:extLst>
            <a:ext uri="{FF2B5EF4-FFF2-40B4-BE49-F238E27FC236}">
              <a16:creationId xmlns:a16="http://schemas.microsoft.com/office/drawing/2014/main" xmlns="" id="{11894864-B199-4935-B859-5ECF8D55395E}"/>
            </a:ext>
          </a:extLst>
        </xdr:cNvPr>
        <xdr:cNvSpPr>
          <a:spLocks noChangeShapeType="1"/>
        </xdr:cNvSpPr>
      </xdr:nvSpPr>
      <xdr:spPr bwMode="auto">
        <a:xfrm>
          <a:off x="4219575" y="2745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203</xdr:row>
      <xdr:rowOff>0</xdr:rowOff>
    </xdr:from>
    <xdr:to>
      <xdr:col>10</xdr:col>
      <xdr:colOff>38100</xdr:colOff>
      <xdr:row>203</xdr:row>
      <xdr:rowOff>0</xdr:rowOff>
    </xdr:to>
    <xdr:sp macro="" textlink="">
      <xdr:nvSpPr>
        <xdr:cNvPr id="356" name="Line 1831">
          <a:extLst>
            <a:ext uri="{FF2B5EF4-FFF2-40B4-BE49-F238E27FC236}">
              <a16:creationId xmlns:a16="http://schemas.microsoft.com/office/drawing/2014/main" xmlns="" id="{212EBA74-BBCD-4F43-9F95-5ED0DD69BC1B}"/>
            </a:ext>
          </a:extLst>
        </xdr:cNvPr>
        <xdr:cNvSpPr>
          <a:spLocks noChangeShapeType="1"/>
        </xdr:cNvSpPr>
      </xdr:nvSpPr>
      <xdr:spPr bwMode="auto">
        <a:xfrm>
          <a:off x="4219575" y="2745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203</xdr:row>
      <xdr:rowOff>0</xdr:rowOff>
    </xdr:from>
    <xdr:to>
      <xdr:col>10</xdr:col>
      <xdr:colOff>38100</xdr:colOff>
      <xdr:row>203</xdr:row>
      <xdr:rowOff>0</xdr:rowOff>
    </xdr:to>
    <xdr:sp macro="" textlink="">
      <xdr:nvSpPr>
        <xdr:cNvPr id="357" name="Line 1832">
          <a:extLst>
            <a:ext uri="{FF2B5EF4-FFF2-40B4-BE49-F238E27FC236}">
              <a16:creationId xmlns:a16="http://schemas.microsoft.com/office/drawing/2014/main" xmlns="" id="{33205788-CBB7-48DC-8ADE-FFE9D8B361DA}"/>
            </a:ext>
          </a:extLst>
        </xdr:cNvPr>
        <xdr:cNvSpPr>
          <a:spLocks noChangeShapeType="1"/>
        </xdr:cNvSpPr>
      </xdr:nvSpPr>
      <xdr:spPr bwMode="auto">
        <a:xfrm>
          <a:off x="4219575" y="2745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203</xdr:row>
      <xdr:rowOff>0</xdr:rowOff>
    </xdr:from>
    <xdr:to>
      <xdr:col>10</xdr:col>
      <xdr:colOff>38100</xdr:colOff>
      <xdr:row>203</xdr:row>
      <xdr:rowOff>0</xdr:rowOff>
    </xdr:to>
    <xdr:sp macro="" textlink="">
      <xdr:nvSpPr>
        <xdr:cNvPr id="358" name="Line 1833">
          <a:extLst>
            <a:ext uri="{FF2B5EF4-FFF2-40B4-BE49-F238E27FC236}">
              <a16:creationId xmlns:a16="http://schemas.microsoft.com/office/drawing/2014/main" xmlns="" id="{F3DBF4DE-BB59-4ECE-B370-4980460A8AEE}"/>
            </a:ext>
          </a:extLst>
        </xdr:cNvPr>
        <xdr:cNvSpPr>
          <a:spLocks noChangeShapeType="1"/>
        </xdr:cNvSpPr>
      </xdr:nvSpPr>
      <xdr:spPr bwMode="auto">
        <a:xfrm>
          <a:off x="4219575" y="2745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203</xdr:row>
      <xdr:rowOff>0</xdr:rowOff>
    </xdr:from>
    <xdr:to>
      <xdr:col>10</xdr:col>
      <xdr:colOff>38100</xdr:colOff>
      <xdr:row>203</xdr:row>
      <xdr:rowOff>0</xdr:rowOff>
    </xdr:to>
    <xdr:sp macro="" textlink="">
      <xdr:nvSpPr>
        <xdr:cNvPr id="359" name="Line 1834">
          <a:extLst>
            <a:ext uri="{FF2B5EF4-FFF2-40B4-BE49-F238E27FC236}">
              <a16:creationId xmlns:a16="http://schemas.microsoft.com/office/drawing/2014/main" xmlns="" id="{E1C5404D-7185-42CD-AA5C-3C23BF751097}"/>
            </a:ext>
          </a:extLst>
        </xdr:cNvPr>
        <xdr:cNvSpPr>
          <a:spLocks noChangeShapeType="1"/>
        </xdr:cNvSpPr>
      </xdr:nvSpPr>
      <xdr:spPr bwMode="auto">
        <a:xfrm>
          <a:off x="4219575" y="2745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203</xdr:row>
      <xdr:rowOff>0</xdr:rowOff>
    </xdr:from>
    <xdr:to>
      <xdr:col>10</xdr:col>
      <xdr:colOff>38100</xdr:colOff>
      <xdr:row>203</xdr:row>
      <xdr:rowOff>0</xdr:rowOff>
    </xdr:to>
    <xdr:sp macro="" textlink="">
      <xdr:nvSpPr>
        <xdr:cNvPr id="360" name="Line 1835">
          <a:extLst>
            <a:ext uri="{FF2B5EF4-FFF2-40B4-BE49-F238E27FC236}">
              <a16:creationId xmlns:a16="http://schemas.microsoft.com/office/drawing/2014/main" xmlns="" id="{871DD9BB-65B6-4F38-9FE0-F55A76E9A870}"/>
            </a:ext>
          </a:extLst>
        </xdr:cNvPr>
        <xdr:cNvSpPr>
          <a:spLocks noChangeShapeType="1"/>
        </xdr:cNvSpPr>
      </xdr:nvSpPr>
      <xdr:spPr bwMode="auto">
        <a:xfrm>
          <a:off x="4219575" y="2745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203</xdr:row>
      <xdr:rowOff>0</xdr:rowOff>
    </xdr:from>
    <xdr:to>
      <xdr:col>10</xdr:col>
      <xdr:colOff>38100</xdr:colOff>
      <xdr:row>203</xdr:row>
      <xdr:rowOff>0</xdr:rowOff>
    </xdr:to>
    <xdr:sp macro="" textlink="">
      <xdr:nvSpPr>
        <xdr:cNvPr id="361" name="Line 1836">
          <a:extLst>
            <a:ext uri="{FF2B5EF4-FFF2-40B4-BE49-F238E27FC236}">
              <a16:creationId xmlns:a16="http://schemas.microsoft.com/office/drawing/2014/main" xmlns="" id="{AC794104-120F-4CA4-8077-4107D0D02789}"/>
            </a:ext>
          </a:extLst>
        </xdr:cNvPr>
        <xdr:cNvSpPr>
          <a:spLocks noChangeShapeType="1"/>
        </xdr:cNvSpPr>
      </xdr:nvSpPr>
      <xdr:spPr bwMode="auto">
        <a:xfrm>
          <a:off x="4219575" y="2745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203</xdr:row>
      <xdr:rowOff>0</xdr:rowOff>
    </xdr:from>
    <xdr:to>
      <xdr:col>10</xdr:col>
      <xdr:colOff>38100</xdr:colOff>
      <xdr:row>203</xdr:row>
      <xdr:rowOff>0</xdr:rowOff>
    </xdr:to>
    <xdr:sp macro="" textlink="">
      <xdr:nvSpPr>
        <xdr:cNvPr id="362" name="Line 1837">
          <a:extLst>
            <a:ext uri="{FF2B5EF4-FFF2-40B4-BE49-F238E27FC236}">
              <a16:creationId xmlns:a16="http://schemas.microsoft.com/office/drawing/2014/main" xmlns="" id="{07216B3C-66B4-410A-B894-DCC7A82D9BB9}"/>
            </a:ext>
          </a:extLst>
        </xdr:cNvPr>
        <xdr:cNvSpPr>
          <a:spLocks noChangeShapeType="1"/>
        </xdr:cNvSpPr>
      </xdr:nvSpPr>
      <xdr:spPr bwMode="auto">
        <a:xfrm>
          <a:off x="4219575" y="2745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203</xdr:row>
      <xdr:rowOff>0</xdr:rowOff>
    </xdr:from>
    <xdr:to>
      <xdr:col>10</xdr:col>
      <xdr:colOff>38100</xdr:colOff>
      <xdr:row>203</xdr:row>
      <xdr:rowOff>0</xdr:rowOff>
    </xdr:to>
    <xdr:sp macro="" textlink="">
      <xdr:nvSpPr>
        <xdr:cNvPr id="363" name="Line 1838">
          <a:extLst>
            <a:ext uri="{FF2B5EF4-FFF2-40B4-BE49-F238E27FC236}">
              <a16:creationId xmlns:a16="http://schemas.microsoft.com/office/drawing/2014/main" xmlns="" id="{D5C770A6-6EEF-43EA-B70E-A41FE8FBA44C}"/>
            </a:ext>
          </a:extLst>
        </xdr:cNvPr>
        <xdr:cNvSpPr>
          <a:spLocks noChangeShapeType="1"/>
        </xdr:cNvSpPr>
      </xdr:nvSpPr>
      <xdr:spPr bwMode="auto">
        <a:xfrm>
          <a:off x="4219575" y="2745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203</xdr:row>
      <xdr:rowOff>0</xdr:rowOff>
    </xdr:from>
    <xdr:to>
      <xdr:col>10</xdr:col>
      <xdr:colOff>38100</xdr:colOff>
      <xdr:row>203</xdr:row>
      <xdr:rowOff>0</xdr:rowOff>
    </xdr:to>
    <xdr:sp macro="" textlink="">
      <xdr:nvSpPr>
        <xdr:cNvPr id="364" name="Line 1839">
          <a:extLst>
            <a:ext uri="{FF2B5EF4-FFF2-40B4-BE49-F238E27FC236}">
              <a16:creationId xmlns:a16="http://schemas.microsoft.com/office/drawing/2014/main" xmlns="" id="{108B14C1-306D-4037-9A6A-1B802BE76F32}"/>
            </a:ext>
          </a:extLst>
        </xdr:cNvPr>
        <xdr:cNvSpPr>
          <a:spLocks noChangeShapeType="1"/>
        </xdr:cNvSpPr>
      </xdr:nvSpPr>
      <xdr:spPr bwMode="auto">
        <a:xfrm>
          <a:off x="4219575" y="2745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203</xdr:row>
      <xdr:rowOff>0</xdr:rowOff>
    </xdr:from>
    <xdr:to>
      <xdr:col>10</xdr:col>
      <xdr:colOff>38100</xdr:colOff>
      <xdr:row>203</xdr:row>
      <xdr:rowOff>0</xdr:rowOff>
    </xdr:to>
    <xdr:sp macro="" textlink="">
      <xdr:nvSpPr>
        <xdr:cNvPr id="365" name="Line 1840">
          <a:extLst>
            <a:ext uri="{FF2B5EF4-FFF2-40B4-BE49-F238E27FC236}">
              <a16:creationId xmlns:a16="http://schemas.microsoft.com/office/drawing/2014/main" xmlns="" id="{78892DE3-4AD2-4C43-982D-55E745061E61}"/>
            </a:ext>
          </a:extLst>
        </xdr:cNvPr>
        <xdr:cNvSpPr>
          <a:spLocks noChangeShapeType="1"/>
        </xdr:cNvSpPr>
      </xdr:nvSpPr>
      <xdr:spPr bwMode="auto">
        <a:xfrm>
          <a:off x="4219575" y="2745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203</xdr:row>
      <xdr:rowOff>0</xdr:rowOff>
    </xdr:from>
    <xdr:to>
      <xdr:col>10</xdr:col>
      <xdr:colOff>38100</xdr:colOff>
      <xdr:row>203</xdr:row>
      <xdr:rowOff>0</xdr:rowOff>
    </xdr:to>
    <xdr:sp macro="" textlink="">
      <xdr:nvSpPr>
        <xdr:cNvPr id="366" name="Line 1813">
          <a:extLst>
            <a:ext uri="{FF2B5EF4-FFF2-40B4-BE49-F238E27FC236}">
              <a16:creationId xmlns:a16="http://schemas.microsoft.com/office/drawing/2014/main" xmlns="" id="{57F11428-4FD8-4BB3-9A9B-9610085E013A}"/>
            </a:ext>
          </a:extLst>
        </xdr:cNvPr>
        <xdr:cNvSpPr>
          <a:spLocks noChangeShapeType="1"/>
        </xdr:cNvSpPr>
      </xdr:nvSpPr>
      <xdr:spPr bwMode="auto">
        <a:xfrm>
          <a:off x="4219575" y="2745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203</xdr:row>
      <xdr:rowOff>0</xdr:rowOff>
    </xdr:from>
    <xdr:to>
      <xdr:col>10</xdr:col>
      <xdr:colOff>38100</xdr:colOff>
      <xdr:row>203</xdr:row>
      <xdr:rowOff>0</xdr:rowOff>
    </xdr:to>
    <xdr:sp macro="" textlink="">
      <xdr:nvSpPr>
        <xdr:cNvPr id="367" name="Line 1814">
          <a:extLst>
            <a:ext uri="{FF2B5EF4-FFF2-40B4-BE49-F238E27FC236}">
              <a16:creationId xmlns:a16="http://schemas.microsoft.com/office/drawing/2014/main" xmlns="" id="{91B4F9CA-92D3-4C14-86B9-7F722B3018E2}"/>
            </a:ext>
          </a:extLst>
        </xdr:cNvPr>
        <xdr:cNvSpPr>
          <a:spLocks noChangeShapeType="1"/>
        </xdr:cNvSpPr>
      </xdr:nvSpPr>
      <xdr:spPr bwMode="auto">
        <a:xfrm>
          <a:off x="4219575" y="2745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203</xdr:row>
      <xdr:rowOff>0</xdr:rowOff>
    </xdr:from>
    <xdr:to>
      <xdr:col>10</xdr:col>
      <xdr:colOff>38100</xdr:colOff>
      <xdr:row>203</xdr:row>
      <xdr:rowOff>0</xdr:rowOff>
    </xdr:to>
    <xdr:sp macro="" textlink="">
      <xdr:nvSpPr>
        <xdr:cNvPr id="368" name="Line 1815">
          <a:extLst>
            <a:ext uri="{FF2B5EF4-FFF2-40B4-BE49-F238E27FC236}">
              <a16:creationId xmlns:a16="http://schemas.microsoft.com/office/drawing/2014/main" xmlns="" id="{DFE7C104-36A2-4CF6-8E51-3E13F97F3E8E}"/>
            </a:ext>
          </a:extLst>
        </xdr:cNvPr>
        <xdr:cNvSpPr>
          <a:spLocks noChangeShapeType="1"/>
        </xdr:cNvSpPr>
      </xdr:nvSpPr>
      <xdr:spPr bwMode="auto">
        <a:xfrm>
          <a:off x="4219575" y="2745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203</xdr:row>
      <xdr:rowOff>0</xdr:rowOff>
    </xdr:from>
    <xdr:to>
      <xdr:col>10</xdr:col>
      <xdr:colOff>38100</xdr:colOff>
      <xdr:row>203</xdr:row>
      <xdr:rowOff>0</xdr:rowOff>
    </xdr:to>
    <xdr:sp macro="" textlink="">
      <xdr:nvSpPr>
        <xdr:cNvPr id="369" name="Line 1816">
          <a:extLst>
            <a:ext uri="{FF2B5EF4-FFF2-40B4-BE49-F238E27FC236}">
              <a16:creationId xmlns:a16="http://schemas.microsoft.com/office/drawing/2014/main" xmlns="" id="{F353BCAE-8412-4310-B718-C0D0C75B828F}"/>
            </a:ext>
          </a:extLst>
        </xdr:cNvPr>
        <xdr:cNvSpPr>
          <a:spLocks noChangeShapeType="1"/>
        </xdr:cNvSpPr>
      </xdr:nvSpPr>
      <xdr:spPr bwMode="auto">
        <a:xfrm>
          <a:off x="4219575" y="2745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203</xdr:row>
      <xdr:rowOff>0</xdr:rowOff>
    </xdr:from>
    <xdr:to>
      <xdr:col>10</xdr:col>
      <xdr:colOff>38100</xdr:colOff>
      <xdr:row>203</xdr:row>
      <xdr:rowOff>0</xdr:rowOff>
    </xdr:to>
    <xdr:sp macro="" textlink="">
      <xdr:nvSpPr>
        <xdr:cNvPr id="370" name="Line 1817">
          <a:extLst>
            <a:ext uri="{FF2B5EF4-FFF2-40B4-BE49-F238E27FC236}">
              <a16:creationId xmlns:a16="http://schemas.microsoft.com/office/drawing/2014/main" xmlns="" id="{4962F510-FA12-4B14-9E47-FC393DCCEB59}"/>
            </a:ext>
          </a:extLst>
        </xdr:cNvPr>
        <xdr:cNvSpPr>
          <a:spLocks noChangeShapeType="1"/>
        </xdr:cNvSpPr>
      </xdr:nvSpPr>
      <xdr:spPr bwMode="auto">
        <a:xfrm>
          <a:off x="4219575" y="2745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203</xdr:row>
      <xdr:rowOff>0</xdr:rowOff>
    </xdr:from>
    <xdr:to>
      <xdr:col>10</xdr:col>
      <xdr:colOff>38100</xdr:colOff>
      <xdr:row>203</xdr:row>
      <xdr:rowOff>0</xdr:rowOff>
    </xdr:to>
    <xdr:sp macro="" textlink="">
      <xdr:nvSpPr>
        <xdr:cNvPr id="371" name="Line 1818">
          <a:extLst>
            <a:ext uri="{FF2B5EF4-FFF2-40B4-BE49-F238E27FC236}">
              <a16:creationId xmlns:a16="http://schemas.microsoft.com/office/drawing/2014/main" xmlns="" id="{06288683-9ABF-4258-B3FB-4A982B1FD0F2}"/>
            </a:ext>
          </a:extLst>
        </xdr:cNvPr>
        <xdr:cNvSpPr>
          <a:spLocks noChangeShapeType="1"/>
        </xdr:cNvSpPr>
      </xdr:nvSpPr>
      <xdr:spPr bwMode="auto">
        <a:xfrm>
          <a:off x="4219575" y="2745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203</xdr:row>
      <xdr:rowOff>0</xdr:rowOff>
    </xdr:from>
    <xdr:to>
      <xdr:col>10</xdr:col>
      <xdr:colOff>38100</xdr:colOff>
      <xdr:row>203</xdr:row>
      <xdr:rowOff>0</xdr:rowOff>
    </xdr:to>
    <xdr:sp macro="" textlink="">
      <xdr:nvSpPr>
        <xdr:cNvPr id="372" name="Line 1819">
          <a:extLst>
            <a:ext uri="{FF2B5EF4-FFF2-40B4-BE49-F238E27FC236}">
              <a16:creationId xmlns:a16="http://schemas.microsoft.com/office/drawing/2014/main" xmlns="" id="{EFE190CF-DFBE-4355-8F72-90698958783C}"/>
            </a:ext>
          </a:extLst>
        </xdr:cNvPr>
        <xdr:cNvSpPr>
          <a:spLocks noChangeShapeType="1"/>
        </xdr:cNvSpPr>
      </xdr:nvSpPr>
      <xdr:spPr bwMode="auto">
        <a:xfrm>
          <a:off x="4219575" y="2745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203</xdr:row>
      <xdr:rowOff>0</xdr:rowOff>
    </xdr:from>
    <xdr:to>
      <xdr:col>10</xdr:col>
      <xdr:colOff>38100</xdr:colOff>
      <xdr:row>203</xdr:row>
      <xdr:rowOff>0</xdr:rowOff>
    </xdr:to>
    <xdr:sp macro="" textlink="">
      <xdr:nvSpPr>
        <xdr:cNvPr id="373" name="Line 1820">
          <a:extLst>
            <a:ext uri="{FF2B5EF4-FFF2-40B4-BE49-F238E27FC236}">
              <a16:creationId xmlns:a16="http://schemas.microsoft.com/office/drawing/2014/main" xmlns="" id="{AA665AFA-CEDE-439A-9796-8D3587AF8DDE}"/>
            </a:ext>
          </a:extLst>
        </xdr:cNvPr>
        <xdr:cNvSpPr>
          <a:spLocks noChangeShapeType="1"/>
        </xdr:cNvSpPr>
      </xdr:nvSpPr>
      <xdr:spPr bwMode="auto">
        <a:xfrm>
          <a:off x="4219575" y="2745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203</xdr:row>
      <xdr:rowOff>0</xdr:rowOff>
    </xdr:from>
    <xdr:to>
      <xdr:col>10</xdr:col>
      <xdr:colOff>38100</xdr:colOff>
      <xdr:row>203</xdr:row>
      <xdr:rowOff>0</xdr:rowOff>
    </xdr:to>
    <xdr:sp macro="" textlink="">
      <xdr:nvSpPr>
        <xdr:cNvPr id="374" name="Line 1821">
          <a:extLst>
            <a:ext uri="{FF2B5EF4-FFF2-40B4-BE49-F238E27FC236}">
              <a16:creationId xmlns:a16="http://schemas.microsoft.com/office/drawing/2014/main" xmlns="" id="{D8BDFAB1-DE6E-41BC-8D7A-9F284C3D78E7}"/>
            </a:ext>
          </a:extLst>
        </xdr:cNvPr>
        <xdr:cNvSpPr>
          <a:spLocks noChangeShapeType="1"/>
        </xdr:cNvSpPr>
      </xdr:nvSpPr>
      <xdr:spPr bwMode="auto">
        <a:xfrm>
          <a:off x="4219575" y="2745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203</xdr:row>
      <xdr:rowOff>0</xdr:rowOff>
    </xdr:from>
    <xdr:to>
      <xdr:col>10</xdr:col>
      <xdr:colOff>38100</xdr:colOff>
      <xdr:row>203</xdr:row>
      <xdr:rowOff>0</xdr:rowOff>
    </xdr:to>
    <xdr:sp macro="" textlink="">
      <xdr:nvSpPr>
        <xdr:cNvPr id="375" name="Line 1822">
          <a:extLst>
            <a:ext uri="{FF2B5EF4-FFF2-40B4-BE49-F238E27FC236}">
              <a16:creationId xmlns:a16="http://schemas.microsoft.com/office/drawing/2014/main" xmlns="" id="{AD9117BA-4EBC-49C3-BFFD-7DA6C8F64501}"/>
            </a:ext>
          </a:extLst>
        </xdr:cNvPr>
        <xdr:cNvSpPr>
          <a:spLocks noChangeShapeType="1"/>
        </xdr:cNvSpPr>
      </xdr:nvSpPr>
      <xdr:spPr bwMode="auto">
        <a:xfrm>
          <a:off x="4219575" y="2745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203</xdr:row>
      <xdr:rowOff>0</xdr:rowOff>
    </xdr:from>
    <xdr:to>
      <xdr:col>10</xdr:col>
      <xdr:colOff>38100</xdr:colOff>
      <xdr:row>203</xdr:row>
      <xdr:rowOff>0</xdr:rowOff>
    </xdr:to>
    <xdr:sp macro="" textlink="">
      <xdr:nvSpPr>
        <xdr:cNvPr id="376" name="Line 1823">
          <a:extLst>
            <a:ext uri="{FF2B5EF4-FFF2-40B4-BE49-F238E27FC236}">
              <a16:creationId xmlns:a16="http://schemas.microsoft.com/office/drawing/2014/main" xmlns="" id="{5974476F-EBB3-4FFB-A3B0-91E367191025}"/>
            </a:ext>
          </a:extLst>
        </xdr:cNvPr>
        <xdr:cNvSpPr>
          <a:spLocks noChangeShapeType="1"/>
        </xdr:cNvSpPr>
      </xdr:nvSpPr>
      <xdr:spPr bwMode="auto">
        <a:xfrm>
          <a:off x="4219575" y="2745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203</xdr:row>
      <xdr:rowOff>0</xdr:rowOff>
    </xdr:from>
    <xdr:to>
      <xdr:col>10</xdr:col>
      <xdr:colOff>38100</xdr:colOff>
      <xdr:row>203</xdr:row>
      <xdr:rowOff>0</xdr:rowOff>
    </xdr:to>
    <xdr:sp macro="" textlink="">
      <xdr:nvSpPr>
        <xdr:cNvPr id="377" name="Line 1824">
          <a:extLst>
            <a:ext uri="{FF2B5EF4-FFF2-40B4-BE49-F238E27FC236}">
              <a16:creationId xmlns:a16="http://schemas.microsoft.com/office/drawing/2014/main" xmlns="" id="{A37FF12E-8EFE-477C-AE26-9728C874DDD4}"/>
            </a:ext>
          </a:extLst>
        </xdr:cNvPr>
        <xdr:cNvSpPr>
          <a:spLocks noChangeShapeType="1"/>
        </xdr:cNvSpPr>
      </xdr:nvSpPr>
      <xdr:spPr bwMode="auto">
        <a:xfrm>
          <a:off x="4219575" y="2745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203</xdr:row>
      <xdr:rowOff>0</xdr:rowOff>
    </xdr:from>
    <xdr:to>
      <xdr:col>10</xdr:col>
      <xdr:colOff>38100</xdr:colOff>
      <xdr:row>203</xdr:row>
      <xdr:rowOff>0</xdr:rowOff>
    </xdr:to>
    <xdr:sp macro="" textlink="">
      <xdr:nvSpPr>
        <xdr:cNvPr id="378" name="Line 1825">
          <a:extLst>
            <a:ext uri="{FF2B5EF4-FFF2-40B4-BE49-F238E27FC236}">
              <a16:creationId xmlns:a16="http://schemas.microsoft.com/office/drawing/2014/main" xmlns="" id="{0923254B-196D-4182-9895-0B2300911F10}"/>
            </a:ext>
          </a:extLst>
        </xdr:cNvPr>
        <xdr:cNvSpPr>
          <a:spLocks noChangeShapeType="1"/>
        </xdr:cNvSpPr>
      </xdr:nvSpPr>
      <xdr:spPr bwMode="auto">
        <a:xfrm>
          <a:off x="4219575" y="2745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203</xdr:row>
      <xdr:rowOff>0</xdr:rowOff>
    </xdr:from>
    <xdr:to>
      <xdr:col>10</xdr:col>
      <xdr:colOff>38100</xdr:colOff>
      <xdr:row>203</xdr:row>
      <xdr:rowOff>0</xdr:rowOff>
    </xdr:to>
    <xdr:sp macro="" textlink="">
      <xdr:nvSpPr>
        <xdr:cNvPr id="379" name="Line 1826">
          <a:extLst>
            <a:ext uri="{FF2B5EF4-FFF2-40B4-BE49-F238E27FC236}">
              <a16:creationId xmlns:a16="http://schemas.microsoft.com/office/drawing/2014/main" xmlns="" id="{17926A1C-640A-40C1-ABB1-265893E416EE}"/>
            </a:ext>
          </a:extLst>
        </xdr:cNvPr>
        <xdr:cNvSpPr>
          <a:spLocks noChangeShapeType="1"/>
        </xdr:cNvSpPr>
      </xdr:nvSpPr>
      <xdr:spPr bwMode="auto">
        <a:xfrm>
          <a:off x="4219575" y="2745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203</xdr:row>
      <xdr:rowOff>0</xdr:rowOff>
    </xdr:from>
    <xdr:to>
      <xdr:col>10</xdr:col>
      <xdr:colOff>38100</xdr:colOff>
      <xdr:row>203</xdr:row>
      <xdr:rowOff>0</xdr:rowOff>
    </xdr:to>
    <xdr:sp macro="" textlink="">
      <xdr:nvSpPr>
        <xdr:cNvPr id="380" name="Line 2086">
          <a:extLst>
            <a:ext uri="{FF2B5EF4-FFF2-40B4-BE49-F238E27FC236}">
              <a16:creationId xmlns:a16="http://schemas.microsoft.com/office/drawing/2014/main" xmlns="" id="{28E70AAA-2394-4C07-BB7C-FEFF1D4521A6}"/>
            </a:ext>
          </a:extLst>
        </xdr:cNvPr>
        <xdr:cNvSpPr>
          <a:spLocks noChangeShapeType="1"/>
        </xdr:cNvSpPr>
      </xdr:nvSpPr>
      <xdr:spPr bwMode="auto">
        <a:xfrm>
          <a:off x="4219575" y="2745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203</xdr:row>
      <xdr:rowOff>0</xdr:rowOff>
    </xdr:from>
    <xdr:to>
      <xdr:col>10</xdr:col>
      <xdr:colOff>38100</xdr:colOff>
      <xdr:row>203</xdr:row>
      <xdr:rowOff>0</xdr:rowOff>
    </xdr:to>
    <xdr:sp macro="" textlink="">
      <xdr:nvSpPr>
        <xdr:cNvPr id="381" name="Line 2087">
          <a:extLst>
            <a:ext uri="{FF2B5EF4-FFF2-40B4-BE49-F238E27FC236}">
              <a16:creationId xmlns:a16="http://schemas.microsoft.com/office/drawing/2014/main" xmlns="" id="{8C8E4EDB-3934-4B6D-ABFF-3060E6164B21}"/>
            </a:ext>
          </a:extLst>
        </xdr:cNvPr>
        <xdr:cNvSpPr>
          <a:spLocks noChangeShapeType="1"/>
        </xdr:cNvSpPr>
      </xdr:nvSpPr>
      <xdr:spPr bwMode="auto">
        <a:xfrm>
          <a:off x="4219575" y="2745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203</xdr:row>
      <xdr:rowOff>0</xdr:rowOff>
    </xdr:from>
    <xdr:to>
      <xdr:col>10</xdr:col>
      <xdr:colOff>38100</xdr:colOff>
      <xdr:row>203</xdr:row>
      <xdr:rowOff>0</xdr:rowOff>
    </xdr:to>
    <xdr:sp macro="" textlink="">
      <xdr:nvSpPr>
        <xdr:cNvPr id="382" name="Line 2088">
          <a:extLst>
            <a:ext uri="{FF2B5EF4-FFF2-40B4-BE49-F238E27FC236}">
              <a16:creationId xmlns:a16="http://schemas.microsoft.com/office/drawing/2014/main" xmlns="" id="{842AD020-4292-4C08-A0BF-8756A5143322}"/>
            </a:ext>
          </a:extLst>
        </xdr:cNvPr>
        <xdr:cNvSpPr>
          <a:spLocks noChangeShapeType="1"/>
        </xdr:cNvSpPr>
      </xdr:nvSpPr>
      <xdr:spPr bwMode="auto">
        <a:xfrm>
          <a:off x="4219575" y="2745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203</xdr:row>
      <xdr:rowOff>0</xdr:rowOff>
    </xdr:from>
    <xdr:to>
      <xdr:col>10</xdr:col>
      <xdr:colOff>38100</xdr:colOff>
      <xdr:row>203</xdr:row>
      <xdr:rowOff>0</xdr:rowOff>
    </xdr:to>
    <xdr:sp macro="" textlink="">
      <xdr:nvSpPr>
        <xdr:cNvPr id="383" name="Line 2089">
          <a:extLst>
            <a:ext uri="{FF2B5EF4-FFF2-40B4-BE49-F238E27FC236}">
              <a16:creationId xmlns:a16="http://schemas.microsoft.com/office/drawing/2014/main" xmlns="" id="{3915251C-47C5-4A2C-AB21-01EBA7D40510}"/>
            </a:ext>
          </a:extLst>
        </xdr:cNvPr>
        <xdr:cNvSpPr>
          <a:spLocks noChangeShapeType="1"/>
        </xdr:cNvSpPr>
      </xdr:nvSpPr>
      <xdr:spPr bwMode="auto">
        <a:xfrm>
          <a:off x="4219575" y="2745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203</xdr:row>
      <xdr:rowOff>0</xdr:rowOff>
    </xdr:from>
    <xdr:to>
      <xdr:col>10</xdr:col>
      <xdr:colOff>38100</xdr:colOff>
      <xdr:row>203</xdr:row>
      <xdr:rowOff>0</xdr:rowOff>
    </xdr:to>
    <xdr:sp macro="" textlink="">
      <xdr:nvSpPr>
        <xdr:cNvPr id="384" name="Line 2090">
          <a:extLst>
            <a:ext uri="{FF2B5EF4-FFF2-40B4-BE49-F238E27FC236}">
              <a16:creationId xmlns:a16="http://schemas.microsoft.com/office/drawing/2014/main" xmlns="" id="{9F1C264C-E506-4E1B-B6F5-C2C0E2670C04}"/>
            </a:ext>
          </a:extLst>
        </xdr:cNvPr>
        <xdr:cNvSpPr>
          <a:spLocks noChangeShapeType="1"/>
        </xdr:cNvSpPr>
      </xdr:nvSpPr>
      <xdr:spPr bwMode="auto">
        <a:xfrm>
          <a:off x="4219575" y="2745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203</xdr:row>
      <xdr:rowOff>0</xdr:rowOff>
    </xdr:from>
    <xdr:to>
      <xdr:col>10</xdr:col>
      <xdr:colOff>38100</xdr:colOff>
      <xdr:row>203</xdr:row>
      <xdr:rowOff>0</xdr:rowOff>
    </xdr:to>
    <xdr:sp macro="" textlink="">
      <xdr:nvSpPr>
        <xdr:cNvPr id="385" name="Line 2091">
          <a:extLst>
            <a:ext uri="{FF2B5EF4-FFF2-40B4-BE49-F238E27FC236}">
              <a16:creationId xmlns:a16="http://schemas.microsoft.com/office/drawing/2014/main" xmlns="" id="{946B52EA-06A2-42F0-881D-8659A3CAE13F}"/>
            </a:ext>
          </a:extLst>
        </xdr:cNvPr>
        <xdr:cNvSpPr>
          <a:spLocks noChangeShapeType="1"/>
        </xdr:cNvSpPr>
      </xdr:nvSpPr>
      <xdr:spPr bwMode="auto">
        <a:xfrm>
          <a:off x="4219575" y="2745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203</xdr:row>
      <xdr:rowOff>0</xdr:rowOff>
    </xdr:from>
    <xdr:to>
      <xdr:col>10</xdr:col>
      <xdr:colOff>38100</xdr:colOff>
      <xdr:row>203</xdr:row>
      <xdr:rowOff>0</xdr:rowOff>
    </xdr:to>
    <xdr:sp macro="" textlink="">
      <xdr:nvSpPr>
        <xdr:cNvPr id="386" name="Line 2092">
          <a:extLst>
            <a:ext uri="{FF2B5EF4-FFF2-40B4-BE49-F238E27FC236}">
              <a16:creationId xmlns:a16="http://schemas.microsoft.com/office/drawing/2014/main" xmlns="" id="{2A97525E-5004-46C4-A343-549AC5ADC54B}"/>
            </a:ext>
          </a:extLst>
        </xdr:cNvPr>
        <xdr:cNvSpPr>
          <a:spLocks noChangeShapeType="1"/>
        </xdr:cNvSpPr>
      </xdr:nvSpPr>
      <xdr:spPr bwMode="auto">
        <a:xfrm>
          <a:off x="4219575" y="2745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203</xdr:row>
      <xdr:rowOff>0</xdr:rowOff>
    </xdr:from>
    <xdr:to>
      <xdr:col>10</xdr:col>
      <xdr:colOff>38100</xdr:colOff>
      <xdr:row>203</xdr:row>
      <xdr:rowOff>0</xdr:rowOff>
    </xdr:to>
    <xdr:sp macro="" textlink="">
      <xdr:nvSpPr>
        <xdr:cNvPr id="387" name="Line 2093">
          <a:extLst>
            <a:ext uri="{FF2B5EF4-FFF2-40B4-BE49-F238E27FC236}">
              <a16:creationId xmlns:a16="http://schemas.microsoft.com/office/drawing/2014/main" xmlns="" id="{C73E38DA-9679-4E11-9139-BA99BDCBCA72}"/>
            </a:ext>
          </a:extLst>
        </xdr:cNvPr>
        <xdr:cNvSpPr>
          <a:spLocks noChangeShapeType="1"/>
        </xdr:cNvSpPr>
      </xdr:nvSpPr>
      <xdr:spPr bwMode="auto">
        <a:xfrm>
          <a:off x="4219575" y="2745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203</xdr:row>
      <xdr:rowOff>0</xdr:rowOff>
    </xdr:from>
    <xdr:to>
      <xdr:col>10</xdr:col>
      <xdr:colOff>38100</xdr:colOff>
      <xdr:row>203</xdr:row>
      <xdr:rowOff>0</xdr:rowOff>
    </xdr:to>
    <xdr:sp macro="" textlink="">
      <xdr:nvSpPr>
        <xdr:cNvPr id="388" name="Line 2094">
          <a:extLst>
            <a:ext uri="{FF2B5EF4-FFF2-40B4-BE49-F238E27FC236}">
              <a16:creationId xmlns:a16="http://schemas.microsoft.com/office/drawing/2014/main" xmlns="" id="{8DA6FE3A-1FFA-4CEE-B0BE-F893E23BCDD0}"/>
            </a:ext>
          </a:extLst>
        </xdr:cNvPr>
        <xdr:cNvSpPr>
          <a:spLocks noChangeShapeType="1"/>
        </xdr:cNvSpPr>
      </xdr:nvSpPr>
      <xdr:spPr bwMode="auto">
        <a:xfrm>
          <a:off x="4219575" y="2745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203</xdr:row>
      <xdr:rowOff>0</xdr:rowOff>
    </xdr:from>
    <xdr:to>
      <xdr:col>10</xdr:col>
      <xdr:colOff>38100</xdr:colOff>
      <xdr:row>203</xdr:row>
      <xdr:rowOff>0</xdr:rowOff>
    </xdr:to>
    <xdr:sp macro="" textlink="">
      <xdr:nvSpPr>
        <xdr:cNvPr id="389" name="Line 2095">
          <a:extLst>
            <a:ext uri="{FF2B5EF4-FFF2-40B4-BE49-F238E27FC236}">
              <a16:creationId xmlns:a16="http://schemas.microsoft.com/office/drawing/2014/main" xmlns="" id="{A1206196-15AD-491A-B7B0-E6657A4AFAFF}"/>
            </a:ext>
          </a:extLst>
        </xdr:cNvPr>
        <xdr:cNvSpPr>
          <a:spLocks noChangeShapeType="1"/>
        </xdr:cNvSpPr>
      </xdr:nvSpPr>
      <xdr:spPr bwMode="auto">
        <a:xfrm>
          <a:off x="4219575" y="2745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203</xdr:row>
      <xdr:rowOff>0</xdr:rowOff>
    </xdr:from>
    <xdr:to>
      <xdr:col>10</xdr:col>
      <xdr:colOff>38100</xdr:colOff>
      <xdr:row>203</xdr:row>
      <xdr:rowOff>0</xdr:rowOff>
    </xdr:to>
    <xdr:sp macro="" textlink="">
      <xdr:nvSpPr>
        <xdr:cNvPr id="390" name="Line 2096">
          <a:extLst>
            <a:ext uri="{FF2B5EF4-FFF2-40B4-BE49-F238E27FC236}">
              <a16:creationId xmlns:a16="http://schemas.microsoft.com/office/drawing/2014/main" xmlns="" id="{8DEB9A95-B601-421F-B59A-E27A16BABBC9}"/>
            </a:ext>
          </a:extLst>
        </xdr:cNvPr>
        <xdr:cNvSpPr>
          <a:spLocks noChangeShapeType="1"/>
        </xdr:cNvSpPr>
      </xdr:nvSpPr>
      <xdr:spPr bwMode="auto">
        <a:xfrm>
          <a:off x="4219575" y="2745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203</xdr:row>
      <xdr:rowOff>0</xdr:rowOff>
    </xdr:from>
    <xdr:to>
      <xdr:col>10</xdr:col>
      <xdr:colOff>38100</xdr:colOff>
      <xdr:row>203</xdr:row>
      <xdr:rowOff>0</xdr:rowOff>
    </xdr:to>
    <xdr:sp macro="" textlink="">
      <xdr:nvSpPr>
        <xdr:cNvPr id="391" name="Line 2097">
          <a:extLst>
            <a:ext uri="{FF2B5EF4-FFF2-40B4-BE49-F238E27FC236}">
              <a16:creationId xmlns:a16="http://schemas.microsoft.com/office/drawing/2014/main" xmlns="" id="{1FF2DFFE-8956-4B7C-8F80-76D5EFA19016}"/>
            </a:ext>
          </a:extLst>
        </xdr:cNvPr>
        <xdr:cNvSpPr>
          <a:spLocks noChangeShapeType="1"/>
        </xdr:cNvSpPr>
      </xdr:nvSpPr>
      <xdr:spPr bwMode="auto">
        <a:xfrm>
          <a:off x="4219575" y="2745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203</xdr:row>
      <xdr:rowOff>0</xdr:rowOff>
    </xdr:from>
    <xdr:to>
      <xdr:col>10</xdr:col>
      <xdr:colOff>38100</xdr:colOff>
      <xdr:row>203</xdr:row>
      <xdr:rowOff>0</xdr:rowOff>
    </xdr:to>
    <xdr:sp macro="" textlink="">
      <xdr:nvSpPr>
        <xdr:cNvPr id="392" name="Line 2098">
          <a:extLst>
            <a:ext uri="{FF2B5EF4-FFF2-40B4-BE49-F238E27FC236}">
              <a16:creationId xmlns:a16="http://schemas.microsoft.com/office/drawing/2014/main" xmlns="" id="{7BD13EBB-0384-4AB3-A5B5-DA94F9A2FDD6}"/>
            </a:ext>
          </a:extLst>
        </xdr:cNvPr>
        <xdr:cNvSpPr>
          <a:spLocks noChangeShapeType="1"/>
        </xdr:cNvSpPr>
      </xdr:nvSpPr>
      <xdr:spPr bwMode="auto">
        <a:xfrm>
          <a:off x="4219575" y="2745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203</xdr:row>
      <xdr:rowOff>0</xdr:rowOff>
    </xdr:from>
    <xdr:to>
      <xdr:col>10</xdr:col>
      <xdr:colOff>38100</xdr:colOff>
      <xdr:row>203</xdr:row>
      <xdr:rowOff>0</xdr:rowOff>
    </xdr:to>
    <xdr:sp macro="" textlink="">
      <xdr:nvSpPr>
        <xdr:cNvPr id="393" name="Line 2099">
          <a:extLst>
            <a:ext uri="{FF2B5EF4-FFF2-40B4-BE49-F238E27FC236}">
              <a16:creationId xmlns:a16="http://schemas.microsoft.com/office/drawing/2014/main" xmlns="" id="{3F3DC58F-795E-4EAF-8B3C-78135631CBD4}"/>
            </a:ext>
          </a:extLst>
        </xdr:cNvPr>
        <xdr:cNvSpPr>
          <a:spLocks noChangeShapeType="1"/>
        </xdr:cNvSpPr>
      </xdr:nvSpPr>
      <xdr:spPr bwMode="auto">
        <a:xfrm>
          <a:off x="4219575" y="2745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203</xdr:row>
      <xdr:rowOff>0</xdr:rowOff>
    </xdr:from>
    <xdr:to>
      <xdr:col>10</xdr:col>
      <xdr:colOff>38100</xdr:colOff>
      <xdr:row>203</xdr:row>
      <xdr:rowOff>0</xdr:rowOff>
    </xdr:to>
    <xdr:sp macro="" textlink="">
      <xdr:nvSpPr>
        <xdr:cNvPr id="394" name="Line 1827">
          <a:extLst>
            <a:ext uri="{FF2B5EF4-FFF2-40B4-BE49-F238E27FC236}">
              <a16:creationId xmlns:a16="http://schemas.microsoft.com/office/drawing/2014/main" xmlns="" id="{7C4E801E-95C4-478E-B2A3-33ED06EF308B}"/>
            </a:ext>
          </a:extLst>
        </xdr:cNvPr>
        <xdr:cNvSpPr>
          <a:spLocks noChangeShapeType="1"/>
        </xdr:cNvSpPr>
      </xdr:nvSpPr>
      <xdr:spPr bwMode="auto">
        <a:xfrm>
          <a:off x="4219575" y="2745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203</xdr:row>
      <xdr:rowOff>0</xdr:rowOff>
    </xdr:from>
    <xdr:to>
      <xdr:col>10</xdr:col>
      <xdr:colOff>38100</xdr:colOff>
      <xdr:row>203</xdr:row>
      <xdr:rowOff>0</xdr:rowOff>
    </xdr:to>
    <xdr:sp macro="" textlink="">
      <xdr:nvSpPr>
        <xdr:cNvPr id="395" name="Line 1828">
          <a:extLst>
            <a:ext uri="{FF2B5EF4-FFF2-40B4-BE49-F238E27FC236}">
              <a16:creationId xmlns:a16="http://schemas.microsoft.com/office/drawing/2014/main" xmlns="" id="{EBBD5FA5-E47F-4AFD-BFF7-7128DB7580BF}"/>
            </a:ext>
          </a:extLst>
        </xdr:cNvPr>
        <xdr:cNvSpPr>
          <a:spLocks noChangeShapeType="1"/>
        </xdr:cNvSpPr>
      </xdr:nvSpPr>
      <xdr:spPr bwMode="auto">
        <a:xfrm>
          <a:off x="4219575" y="2745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203</xdr:row>
      <xdr:rowOff>0</xdr:rowOff>
    </xdr:from>
    <xdr:to>
      <xdr:col>10</xdr:col>
      <xdr:colOff>38100</xdr:colOff>
      <xdr:row>203</xdr:row>
      <xdr:rowOff>0</xdr:rowOff>
    </xdr:to>
    <xdr:sp macro="" textlink="">
      <xdr:nvSpPr>
        <xdr:cNvPr id="396" name="Line 1829">
          <a:extLst>
            <a:ext uri="{FF2B5EF4-FFF2-40B4-BE49-F238E27FC236}">
              <a16:creationId xmlns:a16="http://schemas.microsoft.com/office/drawing/2014/main" xmlns="" id="{F669961B-66E0-42E4-BDF7-205B0BEB7ABA}"/>
            </a:ext>
          </a:extLst>
        </xdr:cNvPr>
        <xdr:cNvSpPr>
          <a:spLocks noChangeShapeType="1"/>
        </xdr:cNvSpPr>
      </xdr:nvSpPr>
      <xdr:spPr bwMode="auto">
        <a:xfrm>
          <a:off x="4219575" y="2745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203</xdr:row>
      <xdr:rowOff>0</xdr:rowOff>
    </xdr:from>
    <xdr:to>
      <xdr:col>10</xdr:col>
      <xdr:colOff>38100</xdr:colOff>
      <xdr:row>203</xdr:row>
      <xdr:rowOff>0</xdr:rowOff>
    </xdr:to>
    <xdr:sp macro="" textlink="">
      <xdr:nvSpPr>
        <xdr:cNvPr id="397" name="Line 1830">
          <a:extLst>
            <a:ext uri="{FF2B5EF4-FFF2-40B4-BE49-F238E27FC236}">
              <a16:creationId xmlns:a16="http://schemas.microsoft.com/office/drawing/2014/main" xmlns="" id="{06F0B3B2-C012-4CCC-9ADA-E5C594F67A96}"/>
            </a:ext>
          </a:extLst>
        </xdr:cNvPr>
        <xdr:cNvSpPr>
          <a:spLocks noChangeShapeType="1"/>
        </xdr:cNvSpPr>
      </xdr:nvSpPr>
      <xdr:spPr bwMode="auto">
        <a:xfrm>
          <a:off x="4219575" y="2745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203</xdr:row>
      <xdr:rowOff>0</xdr:rowOff>
    </xdr:from>
    <xdr:to>
      <xdr:col>10</xdr:col>
      <xdr:colOff>38100</xdr:colOff>
      <xdr:row>203</xdr:row>
      <xdr:rowOff>0</xdr:rowOff>
    </xdr:to>
    <xdr:sp macro="" textlink="">
      <xdr:nvSpPr>
        <xdr:cNvPr id="398" name="Line 1831">
          <a:extLst>
            <a:ext uri="{FF2B5EF4-FFF2-40B4-BE49-F238E27FC236}">
              <a16:creationId xmlns:a16="http://schemas.microsoft.com/office/drawing/2014/main" xmlns="" id="{046F1A2B-EA24-415C-A701-A36B9D12C385}"/>
            </a:ext>
          </a:extLst>
        </xdr:cNvPr>
        <xdr:cNvSpPr>
          <a:spLocks noChangeShapeType="1"/>
        </xdr:cNvSpPr>
      </xdr:nvSpPr>
      <xdr:spPr bwMode="auto">
        <a:xfrm>
          <a:off x="4219575" y="2745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203</xdr:row>
      <xdr:rowOff>0</xdr:rowOff>
    </xdr:from>
    <xdr:to>
      <xdr:col>10</xdr:col>
      <xdr:colOff>38100</xdr:colOff>
      <xdr:row>203</xdr:row>
      <xdr:rowOff>0</xdr:rowOff>
    </xdr:to>
    <xdr:sp macro="" textlink="">
      <xdr:nvSpPr>
        <xdr:cNvPr id="399" name="Line 1832">
          <a:extLst>
            <a:ext uri="{FF2B5EF4-FFF2-40B4-BE49-F238E27FC236}">
              <a16:creationId xmlns:a16="http://schemas.microsoft.com/office/drawing/2014/main" xmlns="" id="{9FD76844-146B-4A8A-BE29-728DF78CD676}"/>
            </a:ext>
          </a:extLst>
        </xdr:cNvPr>
        <xdr:cNvSpPr>
          <a:spLocks noChangeShapeType="1"/>
        </xdr:cNvSpPr>
      </xdr:nvSpPr>
      <xdr:spPr bwMode="auto">
        <a:xfrm>
          <a:off x="4219575" y="2745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203</xdr:row>
      <xdr:rowOff>0</xdr:rowOff>
    </xdr:from>
    <xdr:to>
      <xdr:col>10</xdr:col>
      <xdr:colOff>38100</xdr:colOff>
      <xdr:row>203</xdr:row>
      <xdr:rowOff>0</xdr:rowOff>
    </xdr:to>
    <xdr:sp macro="" textlink="">
      <xdr:nvSpPr>
        <xdr:cNvPr id="400" name="Line 1833">
          <a:extLst>
            <a:ext uri="{FF2B5EF4-FFF2-40B4-BE49-F238E27FC236}">
              <a16:creationId xmlns:a16="http://schemas.microsoft.com/office/drawing/2014/main" xmlns="" id="{6FC4F89E-3F9A-434A-97A1-02839E83CF9E}"/>
            </a:ext>
          </a:extLst>
        </xdr:cNvPr>
        <xdr:cNvSpPr>
          <a:spLocks noChangeShapeType="1"/>
        </xdr:cNvSpPr>
      </xdr:nvSpPr>
      <xdr:spPr bwMode="auto">
        <a:xfrm>
          <a:off x="4219575" y="2745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203</xdr:row>
      <xdr:rowOff>0</xdr:rowOff>
    </xdr:from>
    <xdr:to>
      <xdr:col>10</xdr:col>
      <xdr:colOff>38100</xdr:colOff>
      <xdr:row>203</xdr:row>
      <xdr:rowOff>0</xdr:rowOff>
    </xdr:to>
    <xdr:sp macro="" textlink="">
      <xdr:nvSpPr>
        <xdr:cNvPr id="401" name="Line 1834">
          <a:extLst>
            <a:ext uri="{FF2B5EF4-FFF2-40B4-BE49-F238E27FC236}">
              <a16:creationId xmlns:a16="http://schemas.microsoft.com/office/drawing/2014/main" xmlns="" id="{5C298BA4-3E7F-477E-A780-BFCBF22F8C7B}"/>
            </a:ext>
          </a:extLst>
        </xdr:cNvPr>
        <xdr:cNvSpPr>
          <a:spLocks noChangeShapeType="1"/>
        </xdr:cNvSpPr>
      </xdr:nvSpPr>
      <xdr:spPr bwMode="auto">
        <a:xfrm>
          <a:off x="4219575" y="2745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203</xdr:row>
      <xdr:rowOff>0</xdr:rowOff>
    </xdr:from>
    <xdr:to>
      <xdr:col>10</xdr:col>
      <xdr:colOff>38100</xdr:colOff>
      <xdr:row>203</xdr:row>
      <xdr:rowOff>0</xdr:rowOff>
    </xdr:to>
    <xdr:sp macro="" textlink="">
      <xdr:nvSpPr>
        <xdr:cNvPr id="402" name="Line 1835">
          <a:extLst>
            <a:ext uri="{FF2B5EF4-FFF2-40B4-BE49-F238E27FC236}">
              <a16:creationId xmlns:a16="http://schemas.microsoft.com/office/drawing/2014/main" xmlns="" id="{7E082161-BC0D-4F3E-AA65-35AD3C678083}"/>
            </a:ext>
          </a:extLst>
        </xdr:cNvPr>
        <xdr:cNvSpPr>
          <a:spLocks noChangeShapeType="1"/>
        </xdr:cNvSpPr>
      </xdr:nvSpPr>
      <xdr:spPr bwMode="auto">
        <a:xfrm>
          <a:off x="4219575" y="2745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203</xdr:row>
      <xdr:rowOff>0</xdr:rowOff>
    </xdr:from>
    <xdr:to>
      <xdr:col>10</xdr:col>
      <xdr:colOff>38100</xdr:colOff>
      <xdr:row>203</xdr:row>
      <xdr:rowOff>0</xdr:rowOff>
    </xdr:to>
    <xdr:sp macro="" textlink="">
      <xdr:nvSpPr>
        <xdr:cNvPr id="403" name="Line 1836">
          <a:extLst>
            <a:ext uri="{FF2B5EF4-FFF2-40B4-BE49-F238E27FC236}">
              <a16:creationId xmlns:a16="http://schemas.microsoft.com/office/drawing/2014/main" xmlns="" id="{5620291C-D25F-4720-BBE0-69F9C1EAE046}"/>
            </a:ext>
          </a:extLst>
        </xdr:cNvPr>
        <xdr:cNvSpPr>
          <a:spLocks noChangeShapeType="1"/>
        </xdr:cNvSpPr>
      </xdr:nvSpPr>
      <xdr:spPr bwMode="auto">
        <a:xfrm>
          <a:off x="4219575" y="2745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203</xdr:row>
      <xdr:rowOff>0</xdr:rowOff>
    </xdr:from>
    <xdr:to>
      <xdr:col>10</xdr:col>
      <xdr:colOff>38100</xdr:colOff>
      <xdr:row>203</xdr:row>
      <xdr:rowOff>0</xdr:rowOff>
    </xdr:to>
    <xdr:sp macro="" textlink="">
      <xdr:nvSpPr>
        <xdr:cNvPr id="404" name="Line 1837">
          <a:extLst>
            <a:ext uri="{FF2B5EF4-FFF2-40B4-BE49-F238E27FC236}">
              <a16:creationId xmlns:a16="http://schemas.microsoft.com/office/drawing/2014/main" xmlns="" id="{0361E419-020C-4B34-9F3E-71B29A72A66D}"/>
            </a:ext>
          </a:extLst>
        </xdr:cNvPr>
        <xdr:cNvSpPr>
          <a:spLocks noChangeShapeType="1"/>
        </xdr:cNvSpPr>
      </xdr:nvSpPr>
      <xdr:spPr bwMode="auto">
        <a:xfrm>
          <a:off x="4219575" y="2745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203</xdr:row>
      <xdr:rowOff>0</xdr:rowOff>
    </xdr:from>
    <xdr:to>
      <xdr:col>10</xdr:col>
      <xdr:colOff>38100</xdr:colOff>
      <xdr:row>203</xdr:row>
      <xdr:rowOff>0</xdr:rowOff>
    </xdr:to>
    <xdr:sp macro="" textlink="">
      <xdr:nvSpPr>
        <xdr:cNvPr id="405" name="Line 1838">
          <a:extLst>
            <a:ext uri="{FF2B5EF4-FFF2-40B4-BE49-F238E27FC236}">
              <a16:creationId xmlns:a16="http://schemas.microsoft.com/office/drawing/2014/main" xmlns="" id="{DF15C171-743A-4046-AE4A-869D1C747B86}"/>
            </a:ext>
          </a:extLst>
        </xdr:cNvPr>
        <xdr:cNvSpPr>
          <a:spLocks noChangeShapeType="1"/>
        </xdr:cNvSpPr>
      </xdr:nvSpPr>
      <xdr:spPr bwMode="auto">
        <a:xfrm>
          <a:off x="4219575" y="2745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203</xdr:row>
      <xdr:rowOff>0</xdr:rowOff>
    </xdr:from>
    <xdr:to>
      <xdr:col>10</xdr:col>
      <xdr:colOff>38100</xdr:colOff>
      <xdr:row>203</xdr:row>
      <xdr:rowOff>0</xdr:rowOff>
    </xdr:to>
    <xdr:sp macro="" textlink="">
      <xdr:nvSpPr>
        <xdr:cNvPr id="406" name="Line 1839">
          <a:extLst>
            <a:ext uri="{FF2B5EF4-FFF2-40B4-BE49-F238E27FC236}">
              <a16:creationId xmlns:a16="http://schemas.microsoft.com/office/drawing/2014/main" xmlns="" id="{787F8B32-BCF2-4266-8667-E203A8015E60}"/>
            </a:ext>
          </a:extLst>
        </xdr:cNvPr>
        <xdr:cNvSpPr>
          <a:spLocks noChangeShapeType="1"/>
        </xdr:cNvSpPr>
      </xdr:nvSpPr>
      <xdr:spPr bwMode="auto">
        <a:xfrm>
          <a:off x="4219575" y="2745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203</xdr:row>
      <xdr:rowOff>0</xdr:rowOff>
    </xdr:from>
    <xdr:to>
      <xdr:col>10</xdr:col>
      <xdr:colOff>38100</xdr:colOff>
      <xdr:row>203</xdr:row>
      <xdr:rowOff>0</xdr:rowOff>
    </xdr:to>
    <xdr:sp macro="" textlink="">
      <xdr:nvSpPr>
        <xdr:cNvPr id="407" name="Line 1840">
          <a:extLst>
            <a:ext uri="{FF2B5EF4-FFF2-40B4-BE49-F238E27FC236}">
              <a16:creationId xmlns:a16="http://schemas.microsoft.com/office/drawing/2014/main" xmlns="" id="{A284E5EA-FD2D-42C9-8545-8325E16A6656}"/>
            </a:ext>
          </a:extLst>
        </xdr:cNvPr>
        <xdr:cNvSpPr>
          <a:spLocks noChangeShapeType="1"/>
        </xdr:cNvSpPr>
      </xdr:nvSpPr>
      <xdr:spPr bwMode="auto">
        <a:xfrm>
          <a:off x="4219575" y="2745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203</xdr:row>
      <xdr:rowOff>0</xdr:rowOff>
    </xdr:from>
    <xdr:to>
      <xdr:col>10</xdr:col>
      <xdr:colOff>38100</xdr:colOff>
      <xdr:row>203</xdr:row>
      <xdr:rowOff>0</xdr:rowOff>
    </xdr:to>
    <xdr:sp macro="" textlink="">
      <xdr:nvSpPr>
        <xdr:cNvPr id="408" name="Line 1813">
          <a:extLst>
            <a:ext uri="{FF2B5EF4-FFF2-40B4-BE49-F238E27FC236}">
              <a16:creationId xmlns:a16="http://schemas.microsoft.com/office/drawing/2014/main" xmlns="" id="{B5FB16CE-99C9-4D2E-8E10-82C953E3FF56}"/>
            </a:ext>
          </a:extLst>
        </xdr:cNvPr>
        <xdr:cNvSpPr>
          <a:spLocks noChangeShapeType="1"/>
        </xdr:cNvSpPr>
      </xdr:nvSpPr>
      <xdr:spPr bwMode="auto">
        <a:xfrm>
          <a:off x="4219575" y="2745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203</xdr:row>
      <xdr:rowOff>0</xdr:rowOff>
    </xdr:from>
    <xdr:to>
      <xdr:col>10</xdr:col>
      <xdr:colOff>38100</xdr:colOff>
      <xdr:row>203</xdr:row>
      <xdr:rowOff>0</xdr:rowOff>
    </xdr:to>
    <xdr:sp macro="" textlink="">
      <xdr:nvSpPr>
        <xdr:cNvPr id="409" name="Line 1814">
          <a:extLst>
            <a:ext uri="{FF2B5EF4-FFF2-40B4-BE49-F238E27FC236}">
              <a16:creationId xmlns:a16="http://schemas.microsoft.com/office/drawing/2014/main" xmlns="" id="{64720B61-ACA7-4753-AFD4-A939FFBEB4CA}"/>
            </a:ext>
          </a:extLst>
        </xdr:cNvPr>
        <xdr:cNvSpPr>
          <a:spLocks noChangeShapeType="1"/>
        </xdr:cNvSpPr>
      </xdr:nvSpPr>
      <xdr:spPr bwMode="auto">
        <a:xfrm>
          <a:off x="4219575" y="2745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203</xdr:row>
      <xdr:rowOff>0</xdr:rowOff>
    </xdr:from>
    <xdr:to>
      <xdr:col>10</xdr:col>
      <xdr:colOff>38100</xdr:colOff>
      <xdr:row>203</xdr:row>
      <xdr:rowOff>0</xdr:rowOff>
    </xdr:to>
    <xdr:sp macro="" textlink="">
      <xdr:nvSpPr>
        <xdr:cNvPr id="410" name="Line 1815">
          <a:extLst>
            <a:ext uri="{FF2B5EF4-FFF2-40B4-BE49-F238E27FC236}">
              <a16:creationId xmlns:a16="http://schemas.microsoft.com/office/drawing/2014/main" xmlns="" id="{A8B5F67F-5CBD-4FF7-9760-D7FC3A6B106A}"/>
            </a:ext>
          </a:extLst>
        </xdr:cNvPr>
        <xdr:cNvSpPr>
          <a:spLocks noChangeShapeType="1"/>
        </xdr:cNvSpPr>
      </xdr:nvSpPr>
      <xdr:spPr bwMode="auto">
        <a:xfrm>
          <a:off x="4219575" y="2745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203</xdr:row>
      <xdr:rowOff>0</xdr:rowOff>
    </xdr:from>
    <xdr:to>
      <xdr:col>10</xdr:col>
      <xdr:colOff>38100</xdr:colOff>
      <xdr:row>203</xdr:row>
      <xdr:rowOff>0</xdr:rowOff>
    </xdr:to>
    <xdr:sp macro="" textlink="">
      <xdr:nvSpPr>
        <xdr:cNvPr id="411" name="Line 1816">
          <a:extLst>
            <a:ext uri="{FF2B5EF4-FFF2-40B4-BE49-F238E27FC236}">
              <a16:creationId xmlns:a16="http://schemas.microsoft.com/office/drawing/2014/main" xmlns="" id="{126F7312-CDC7-47ED-BBB3-AC3B4610F7DD}"/>
            </a:ext>
          </a:extLst>
        </xdr:cNvPr>
        <xdr:cNvSpPr>
          <a:spLocks noChangeShapeType="1"/>
        </xdr:cNvSpPr>
      </xdr:nvSpPr>
      <xdr:spPr bwMode="auto">
        <a:xfrm>
          <a:off x="4219575" y="2745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203</xdr:row>
      <xdr:rowOff>0</xdr:rowOff>
    </xdr:from>
    <xdr:to>
      <xdr:col>10</xdr:col>
      <xdr:colOff>38100</xdr:colOff>
      <xdr:row>203</xdr:row>
      <xdr:rowOff>0</xdr:rowOff>
    </xdr:to>
    <xdr:sp macro="" textlink="">
      <xdr:nvSpPr>
        <xdr:cNvPr id="412" name="Line 1817">
          <a:extLst>
            <a:ext uri="{FF2B5EF4-FFF2-40B4-BE49-F238E27FC236}">
              <a16:creationId xmlns:a16="http://schemas.microsoft.com/office/drawing/2014/main" xmlns="" id="{18B74885-6CCC-404A-A95F-8BE4C010AC75}"/>
            </a:ext>
          </a:extLst>
        </xdr:cNvPr>
        <xdr:cNvSpPr>
          <a:spLocks noChangeShapeType="1"/>
        </xdr:cNvSpPr>
      </xdr:nvSpPr>
      <xdr:spPr bwMode="auto">
        <a:xfrm>
          <a:off x="4219575" y="2745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203</xdr:row>
      <xdr:rowOff>0</xdr:rowOff>
    </xdr:from>
    <xdr:to>
      <xdr:col>10</xdr:col>
      <xdr:colOff>38100</xdr:colOff>
      <xdr:row>203</xdr:row>
      <xdr:rowOff>0</xdr:rowOff>
    </xdr:to>
    <xdr:sp macro="" textlink="">
      <xdr:nvSpPr>
        <xdr:cNvPr id="413" name="Line 1818">
          <a:extLst>
            <a:ext uri="{FF2B5EF4-FFF2-40B4-BE49-F238E27FC236}">
              <a16:creationId xmlns:a16="http://schemas.microsoft.com/office/drawing/2014/main" xmlns="" id="{056A2CD3-013E-40A3-8566-29BAD8AC3723}"/>
            </a:ext>
          </a:extLst>
        </xdr:cNvPr>
        <xdr:cNvSpPr>
          <a:spLocks noChangeShapeType="1"/>
        </xdr:cNvSpPr>
      </xdr:nvSpPr>
      <xdr:spPr bwMode="auto">
        <a:xfrm>
          <a:off x="4219575" y="2745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203</xdr:row>
      <xdr:rowOff>0</xdr:rowOff>
    </xdr:from>
    <xdr:to>
      <xdr:col>10</xdr:col>
      <xdr:colOff>38100</xdr:colOff>
      <xdr:row>203</xdr:row>
      <xdr:rowOff>0</xdr:rowOff>
    </xdr:to>
    <xdr:sp macro="" textlink="">
      <xdr:nvSpPr>
        <xdr:cNvPr id="414" name="Line 1819">
          <a:extLst>
            <a:ext uri="{FF2B5EF4-FFF2-40B4-BE49-F238E27FC236}">
              <a16:creationId xmlns:a16="http://schemas.microsoft.com/office/drawing/2014/main" xmlns="" id="{22E9A325-B656-4A45-A06E-192C55FC1320}"/>
            </a:ext>
          </a:extLst>
        </xdr:cNvPr>
        <xdr:cNvSpPr>
          <a:spLocks noChangeShapeType="1"/>
        </xdr:cNvSpPr>
      </xdr:nvSpPr>
      <xdr:spPr bwMode="auto">
        <a:xfrm>
          <a:off x="4219575" y="2745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203</xdr:row>
      <xdr:rowOff>0</xdr:rowOff>
    </xdr:from>
    <xdr:to>
      <xdr:col>10</xdr:col>
      <xdr:colOff>38100</xdr:colOff>
      <xdr:row>203</xdr:row>
      <xdr:rowOff>0</xdr:rowOff>
    </xdr:to>
    <xdr:sp macro="" textlink="">
      <xdr:nvSpPr>
        <xdr:cNvPr id="415" name="Line 1820">
          <a:extLst>
            <a:ext uri="{FF2B5EF4-FFF2-40B4-BE49-F238E27FC236}">
              <a16:creationId xmlns:a16="http://schemas.microsoft.com/office/drawing/2014/main" xmlns="" id="{FBC74A2D-F3A8-4234-8FCC-04C079BE37C1}"/>
            </a:ext>
          </a:extLst>
        </xdr:cNvPr>
        <xdr:cNvSpPr>
          <a:spLocks noChangeShapeType="1"/>
        </xdr:cNvSpPr>
      </xdr:nvSpPr>
      <xdr:spPr bwMode="auto">
        <a:xfrm>
          <a:off x="4219575" y="2745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203</xdr:row>
      <xdr:rowOff>0</xdr:rowOff>
    </xdr:from>
    <xdr:to>
      <xdr:col>10</xdr:col>
      <xdr:colOff>38100</xdr:colOff>
      <xdr:row>203</xdr:row>
      <xdr:rowOff>0</xdr:rowOff>
    </xdr:to>
    <xdr:sp macro="" textlink="">
      <xdr:nvSpPr>
        <xdr:cNvPr id="416" name="Line 1821">
          <a:extLst>
            <a:ext uri="{FF2B5EF4-FFF2-40B4-BE49-F238E27FC236}">
              <a16:creationId xmlns:a16="http://schemas.microsoft.com/office/drawing/2014/main" xmlns="" id="{561FB12D-7E56-43D9-9D82-DCF72D5EBCD8}"/>
            </a:ext>
          </a:extLst>
        </xdr:cNvPr>
        <xdr:cNvSpPr>
          <a:spLocks noChangeShapeType="1"/>
        </xdr:cNvSpPr>
      </xdr:nvSpPr>
      <xdr:spPr bwMode="auto">
        <a:xfrm>
          <a:off x="4219575" y="2745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203</xdr:row>
      <xdr:rowOff>0</xdr:rowOff>
    </xdr:from>
    <xdr:to>
      <xdr:col>10</xdr:col>
      <xdr:colOff>38100</xdr:colOff>
      <xdr:row>203</xdr:row>
      <xdr:rowOff>0</xdr:rowOff>
    </xdr:to>
    <xdr:sp macro="" textlink="">
      <xdr:nvSpPr>
        <xdr:cNvPr id="417" name="Line 1822">
          <a:extLst>
            <a:ext uri="{FF2B5EF4-FFF2-40B4-BE49-F238E27FC236}">
              <a16:creationId xmlns:a16="http://schemas.microsoft.com/office/drawing/2014/main" xmlns="" id="{EF9EE662-909B-4321-BE16-23282EE0DDD5}"/>
            </a:ext>
          </a:extLst>
        </xdr:cNvPr>
        <xdr:cNvSpPr>
          <a:spLocks noChangeShapeType="1"/>
        </xdr:cNvSpPr>
      </xdr:nvSpPr>
      <xdr:spPr bwMode="auto">
        <a:xfrm>
          <a:off x="4219575" y="2745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203</xdr:row>
      <xdr:rowOff>0</xdr:rowOff>
    </xdr:from>
    <xdr:to>
      <xdr:col>10</xdr:col>
      <xdr:colOff>38100</xdr:colOff>
      <xdr:row>203</xdr:row>
      <xdr:rowOff>0</xdr:rowOff>
    </xdr:to>
    <xdr:sp macro="" textlink="">
      <xdr:nvSpPr>
        <xdr:cNvPr id="418" name="Line 1823">
          <a:extLst>
            <a:ext uri="{FF2B5EF4-FFF2-40B4-BE49-F238E27FC236}">
              <a16:creationId xmlns:a16="http://schemas.microsoft.com/office/drawing/2014/main" xmlns="" id="{1EA23293-4A97-4BBC-B58C-A676D09F9B23}"/>
            </a:ext>
          </a:extLst>
        </xdr:cNvPr>
        <xdr:cNvSpPr>
          <a:spLocks noChangeShapeType="1"/>
        </xdr:cNvSpPr>
      </xdr:nvSpPr>
      <xdr:spPr bwMode="auto">
        <a:xfrm>
          <a:off x="4219575" y="2745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203</xdr:row>
      <xdr:rowOff>0</xdr:rowOff>
    </xdr:from>
    <xdr:to>
      <xdr:col>10</xdr:col>
      <xdr:colOff>38100</xdr:colOff>
      <xdr:row>203</xdr:row>
      <xdr:rowOff>0</xdr:rowOff>
    </xdr:to>
    <xdr:sp macro="" textlink="">
      <xdr:nvSpPr>
        <xdr:cNvPr id="419" name="Line 1824">
          <a:extLst>
            <a:ext uri="{FF2B5EF4-FFF2-40B4-BE49-F238E27FC236}">
              <a16:creationId xmlns:a16="http://schemas.microsoft.com/office/drawing/2014/main" xmlns="" id="{63A9FD99-43AC-4940-B9DD-7F89914D3EF7}"/>
            </a:ext>
          </a:extLst>
        </xdr:cNvPr>
        <xdr:cNvSpPr>
          <a:spLocks noChangeShapeType="1"/>
        </xdr:cNvSpPr>
      </xdr:nvSpPr>
      <xdr:spPr bwMode="auto">
        <a:xfrm>
          <a:off x="4219575" y="2745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203</xdr:row>
      <xdr:rowOff>0</xdr:rowOff>
    </xdr:from>
    <xdr:to>
      <xdr:col>10</xdr:col>
      <xdr:colOff>38100</xdr:colOff>
      <xdr:row>203</xdr:row>
      <xdr:rowOff>0</xdr:rowOff>
    </xdr:to>
    <xdr:sp macro="" textlink="">
      <xdr:nvSpPr>
        <xdr:cNvPr id="420" name="Line 1825">
          <a:extLst>
            <a:ext uri="{FF2B5EF4-FFF2-40B4-BE49-F238E27FC236}">
              <a16:creationId xmlns:a16="http://schemas.microsoft.com/office/drawing/2014/main" xmlns="" id="{D9D80226-D897-4684-82A1-82E3D64CC79B}"/>
            </a:ext>
          </a:extLst>
        </xdr:cNvPr>
        <xdr:cNvSpPr>
          <a:spLocks noChangeShapeType="1"/>
        </xdr:cNvSpPr>
      </xdr:nvSpPr>
      <xdr:spPr bwMode="auto">
        <a:xfrm>
          <a:off x="4219575" y="2745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203</xdr:row>
      <xdr:rowOff>0</xdr:rowOff>
    </xdr:from>
    <xdr:to>
      <xdr:col>10</xdr:col>
      <xdr:colOff>38100</xdr:colOff>
      <xdr:row>203</xdr:row>
      <xdr:rowOff>0</xdr:rowOff>
    </xdr:to>
    <xdr:sp macro="" textlink="">
      <xdr:nvSpPr>
        <xdr:cNvPr id="421" name="Line 1826">
          <a:extLst>
            <a:ext uri="{FF2B5EF4-FFF2-40B4-BE49-F238E27FC236}">
              <a16:creationId xmlns:a16="http://schemas.microsoft.com/office/drawing/2014/main" xmlns="" id="{F53C2F86-540F-4A24-9A2B-C4042683CE84}"/>
            </a:ext>
          </a:extLst>
        </xdr:cNvPr>
        <xdr:cNvSpPr>
          <a:spLocks noChangeShapeType="1"/>
        </xdr:cNvSpPr>
      </xdr:nvSpPr>
      <xdr:spPr bwMode="auto">
        <a:xfrm>
          <a:off x="4219575" y="274510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22" name="Line 2079">
          <a:extLst>
            <a:ext uri="{FF2B5EF4-FFF2-40B4-BE49-F238E27FC236}">
              <a16:creationId xmlns:a16="http://schemas.microsoft.com/office/drawing/2014/main" xmlns="" id="{DB5D0213-A92B-48AD-B64C-EB7D3E8654B3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23" name="Line 2080">
          <a:extLst>
            <a:ext uri="{FF2B5EF4-FFF2-40B4-BE49-F238E27FC236}">
              <a16:creationId xmlns:a16="http://schemas.microsoft.com/office/drawing/2014/main" xmlns="" id="{AF386CCA-6F6C-4EEE-85F8-BCA44F18BD90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24" name="Line 2081">
          <a:extLst>
            <a:ext uri="{FF2B5EF4-FFF2-40B4-BE49-F238E27FC236}">
              <a16:creationId xmlns:a16="http://schemas.microsoft.com/office/drawing/2014/main" xmlns="" id="{90372FFD-066D-4AF2-9575-7229EF32522E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25" name="Line 2082">
          <a:extLst>
            <a:ext uri="{FF2B5EF4-FFF2-40B4-BE49-F238E27FC236}">
              <a16:creationId xmlns:a16="http://schemas.microsoft.com/office/drawing/2014/main" xmlns="" id="{83E82677-0651-4FBD-8480-4829B32A5F6D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26" name="Line 2083">
          <a:extLst>
            <a:ext uri="{FF2B5EF4-FFF2-40B4-BE49-F238E27FC236}">
              <a16:creationId xmlns:a16="http://schemas.microsoft.com/office/drawing/2014/main" xmlns="" id="{10FC746B-F411-42A1-A0FF-A915E138C8E1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27" name="Line 2084">
          <a:extLst>
            <a:ext uri="{FF2B5EF4-FFF2-40B4-BE49-F238E27FC236}">
              <a16:creationId xmlns:a16="http://schemas.microsoft.com/office/drawing/2014/main" xmlns="" id="{38B262DF-0AFE-4CF1-868F-A9DEE5F0164F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28" name="Line 2085">
          <a:extLst>
            <a:ext uri="{FF2B5EF4-FFF2-40B4-BE49-F238E27FC236}">
              <a16:creationId xmlns:a16="http://schemas.microsoft.com/office/drawing/2014/main" xmlns="" id="{15059229-709E-4B77-BB16-59A2E9DCBDE1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29" name="Line 2086">
          <a:extLst>
            <a:ext uri="{FF2B5EF4-FFF2-40B4-BE49-F238E27FC236}">
              <a16:creationId xmlns:a16="http://schemas.microsoft.com/office/drawing/2014/main" xmlns="" id="{C104583A-0BAF-412F-A73C-81E6C0BD53BC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30" name="Line 2087">
          <a:extLst>
            <a:ext uri="{FF2B5EF4-FFF2-40B4-BE49-F238E27FC236}">
              <a16:creationId xmlns:a16="http://schemas.microsoft.com/office/drawing/2014/main" xmlns="" id="{A48E89CF-1EB8-4F3A-9DC6-9620D770AA00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31" name="Line 2088">
          <a:extLst>
            <a:ext uri="{FF2B5EF4-FFF2-40B4-BE49-F238E27FC236}">
              <a16:creationId xmlns:a16="http://schemas.microsoft.com/office/drawing/2014/main" xmlns="" id="{906E7A9A-FF1D-47FB-B274-2F9B6623A609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32" name="Line 2089">
          <a:extLst>
            <a:ext uri="{FF2B5EF4-FFF2-40B4-BE49-F238E27FC236}">
              <a16:creationId xmlns:a16="http://schemas.microsoft.com/office/drawing/2014/main" xmlns="" id="{AA19BF12-EDA3-4438-9901-47425A50136B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33" name="Line 2090">
          <a:extLst>
            <a:ext uri="{FF2B5EF4-FFF2-40B4-BE49-F238E27FC236}">
              <a16:creationId xmlns:a16="http://schemas.microsoft.com/office/drawing/2014/main" xmlns="" id="{AA9E8382-1B91-426C-84BA-46C679F32403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34" name="Line 2091">
          <a:extLst>
            <a:ext uri="{FF2B5EF4-FFF2-40B4-BE49-F238E27FC236}">
              <a16:creationId xmlns:a16="http://schemas.microsoft.com/office/drawing/2014/main" xmlns="" id="{E6B2238D-DBD2-4344-8F4F-E4944BD62E24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35" name="Line 2092">
          <a:extLst>
            <a:ext uri="{FF2B5EF4-FFF2-40B4-BE49-F238E27FC236}">
              <a16:creationId xmlns:a16="http://schemas.microsoft.com/office/drawing/2014/main" xmlns="" id="{DF343F6D-B81A-4131-BC1F-65CBF921994F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36" name="Line 2093">
          <a:extLst>
            <a:ext uri="{FF2B5EF4-FFF2-40B4-BE49-F238E27FC236}">
              <a16:creationId xmlns:a16="http://schemas.microsoft.com/office/drawing/2014/main" xmlns="" id="{6992B99E-4F12-4C9B-831E-AF12A2ABB8D4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37" name="Line 2094">
          <a:extLst>
            <a:ext uri="{FF2B5EF4-FFF2-40B4-BE49-F238E27FC236}">
              <a16:creationId xmlns:a16="http://schemas.microsoft.com/office/drawing/2014/main" xmlns="" id="{778464C3-AE40-4D95-9804-9B1A59AFEF6F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38" name="Line 2095">
          <a:extLst>
            <a:ext uri="{FF2B5EF4-FFF2-40B4-BE49-F238E27FC236}">
              <a16:creationId xmlns:a16="http://schemas.microsoft.com/office/drawing/2014/main" xmlns="" id="{E48BC93B-01E4-40F5-B36E-BC49826C8E7C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39" name="Line 2096">
          <a:extLst>
            <a:ext uri="{FF2B5EF4-FFF2-40B4-BE49-F238E27FC236}">
              <a16:creationId xmlns:a16="http://schemas.microsoft.com/office/drawing/2014/main" xmlns="" id="{D2D23FD2-BB00-4C50-A7F9-C683A86CDD49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40" name="Line 2097">
          <a:extLst>
            <a:ext uri="{FF2B5EF4-FFF2-40B4-BE49-F238E27FC236}">
              <a16:creationId xmlns:a16="http://schemas.microsoft.com/office/drawing/2014/main" xmlns="" id="{EFA6F692-CCBF-40E0-8014-DB406B9A9479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41" name="Line 2098">
          <a:extLst>
            <a:ext uri="{FF2B5EF4-FFF2-40B4-BE49-F238E27FC236}">
              <a16:creationId xmlns:a16="http://schemas.microsoft.com/office/drawing/2014/main" xmlns="" id="{CCBE2812-C35A-4C86-B2DA-048987E4CD81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42" name="Line 2099">
          <a:extLst>
            <a:ext uri="{FF2B5EF4-FFF2-40B4-BE49-F238E27FC236}">
              <a16:creationId xmlns:a16="http://schemas.microsoft.com/office/drawing/2014/main" xmlns="" id="{4A4BBA9E-E1EA-4D50-ADCE-9D0856DDEB48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43" name="Line 2100">
          <a:extLst>
            <a:ext uri="{FF2B5EF4-FFF2-40B4-BE49-F238E27FC236}">
              <a16:creationId xmlns:a16="http://schemas.microsoft.com/office/drawing/2014/main" xmlns="" id="{3B6DDB70-04B1-42D0-9275-4FEAF4C21AF8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44" name="Line 2101">
          <a:extLst>
            <a:ext uri="{FF2B5EF4-FFF2-40B4-BE49-F238E27FC236}">
              <a16:creationId xmlns:a16="http://schemas.microsoft.com/office/drawing/2014/main" xmlns="" id="{7D96618F-8362-4553-912E-C6F56E95F050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45" name="Line 2102">
          <a:extLst>
            <a:ext uri="{FF2B5EF4-FFF2-40B4-BE49-F238E27FC236}">
              <a16:creationId xmlns:a16="http://schemas.microsoft.com/office/drawing/2014/main" xmlns="" id="{D2C2DA48-8A0A-4278-9C76-4D3AFA4E7FDF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46" name="Line 2103">
          <a:extLst>
            <a:ext uri="{FF2B5EF4-FFF2-40B4-BE49-F238E27FC236}">
              <a16:creationId xmlns:a16="http://schemas.microsoft.com/office/drawing/2014/main" xmlns="" id="{771C22FA-09F3-4BDB-9787-FE46576BAB37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47" name="Line 2104">
          <a:extLst>
            <a:ext uri="{FF2B5EF4-FFF2-40B4-BE49-F238E27FC236}">
              <a16:creationId xmlns:a16="http://schemas.microsoft.com/office/drawing/2014/main" xmlns="" id="{3D19F686-2ED9-4C72-946E-176FBD7534DA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48" name="Line 2105">
          <a:extLst>
            <a:ext uri="{FF2B5EF4-FFF2-40B4-BE49-F238E27FC236}">
              <a16:creationId xmlns:a16="http://schemas.microsoft.com/office/drawing/2014/main" xmlns="" id="{2F384831-5457-4CA1-AACE-B2D5261F8D45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49" name="Line 2106">
          <a:extLst>
            <a:ext uri="{FF2B5EF4-FFF2-40B4-BE49-F238E27FC236}">
              <a16:creationId xmlns:a16="http://schemas.microsoft.com/office/drawing/2014/main" xmlns="" id="{F37B5AC7-5AD1-4FA2-9BB9-712A59A0C6F8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50" name="Line 2107">
          <a:extLst>
            <a:ext uri="{FF2B5EF4-FFF2-40B4-BE49-F238E27FC236}">
              <a16:creationId xmlns:a16="http://schemas.microsoft.com/office/drawing/2014/main" xmlns="" id="{2D609D88-82DA-4B24-B0F1-CF008609EEE1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51" name="Line 2108">
          <a:extLst>
            <a:ext uri="{FF2B5EF4-FFF2-40B4-BE49-F238E27FC236}">
              <a16:creationId xmlns:a16="http://schemas.microsoft.com/office/drawing/2014/main" xmlns="" id="{E09993E8-C89C-4362-A62E-19FA7337E4E0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52" name="Line 2109">
          <a:extLst>
            <a:ext uri="{FF2B5EF4-FFF2-40B4-BE49-F238E27FC236}">
              <a16:creationId xmlns:a16="http://schemas.microsoft.com/office/drawing/2014/main" xmlns="" id="{EF2133F2-4243-4AD5-B5F0-4847CFE8C591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53" name="Line 2110">
          <a:extLst>
            <a:ext uri="{FF2B5EF4-FFF2-40B4-BE49-F238E27FC236}">
              <a16:creationId xmlns:a16="http://schemas.microsoft.com/office/drawing/2014/main" xmlns="" id="{DEFB7500-283C-4731-9A1D-142026056026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54" name="Line 2111">
          <a:extLst>
            <a:ext uri="{FF2B5EF4-FFF2-40B4-BE49-F238E27FC236}">
              <a16:creationId xmlns:a16="http://schemas.microsoft.com/office/drawing/2014/main" xmlns="" id="{813575CD-BA43-455C-9ECA-9255CD1EB943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55" name="Line 2112">
          <a:extLst>
            <a:ext uri="{FF2B5EF4-FFF2-40B4-BE49-F238E27FC236}">
              <a16:creationId xmlns:a16="http://schemas.microsoft.com/office/drawing/2014/main" xmlns="" id="{D63063BC-E70D-4008-9540-BC933F8F7EF9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56" name="Line 2113">
          <a:extLst>
            <a:ext uri="{FF2B5EF4-FFF2-40B4-BE49-F238E27FC236}">
              <a16:creationId xmlns:a16="http://schemas.microsoft.com/office/drawing/2014/main" xmlns="" id="{867A6136-7AF6-4DE4-8C7E-A83078D08FA9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57" name="Line 2114">
          <a:extLst>
            <a:ext uri="{FF2B5EF4-FFF2-40B4-BE49-F238E27FC236}">
              <a16:creationId xmlns:a16="http://schemas.microsoft.com/office/drawing/2014/main" xmlns="" id="{80BA08B9-CE20-4907-BC1E-37EE852F4F07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58" name="Line 2115">
          <a:extLst>
            <a:ext uri="{FF2B5EF4-FFF2-40B4-BE49-F238E27FC236}">
              <a16:creationId xmlns:a16="http://schemas.microsoft.com/office/drawing/2014/main" xmlns="" id="{D21F123B-6566-4945-993A-C5FEB32D4D97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59" name="Line 2116">
          <a:extLst>
            <a:ext uri="{FF2B5EF4-FFF2-40B4-BE49-F238E27FC236}">
              <a16:creationId xmlns:a16="http://schemas.microsoft.com/office/drawing/2014/main" xmlns="" id="{61E6AEB4-D34C-47DB-8EE3-1FF7BAF4A3C4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60" name="Line 2117">
          <a:extLst>
            <a:ext uri="{FF2B5EF4-FFF2-40B4-BE49-F238E27FC236}">
              <a16:creationId xmlns:a16="http://schemas.microsoft.com/office/drawing/2014/main" xmlns="" id="{C296ABD9-CAFD-431A-8D67-4CDA293FB536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61" name="Line 2118">
          <a:extLst>
            <a:ext uri="{FF2B5EF4-FFF2-40B4-BE49-F238E27FC236}">
              <a16:creationId xmlns:a16="http://schemas.microsoft.com/office/drawing/2014/main" xmlns="" id="{55457A56-379F-4ECE-B0C2-CDA9E121A8AB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62" name="Line 2119">
          <a:extLst>
            <a:ext uri="{FF2B5EF4-FFF2-40B4-BE49-F238E27FC236}">
              <a16:creationId xmlns:a16="http://schemas.microsoft.com/office/drawing/2014/main" xmlns="" id="{6FDDA7E8-C59A-4CBE-9106-5149751C2765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63" name="Line 2120">
          <a:extLst>
            <a:ext uri="{FF2B5EF4-FFF2-40B4-BE49-F238E27FC236}">
              <a16:creationId xmlns:a16="http://schemas.microsoft.com/office/drawing/2014/main" xmlns="" id="{FDDBC264-5635-4031-9301-5D9402B5D796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64" name="Line 2121">
          <a:extLst>
            <a:ext uri="{FF2B5EF4-FFF2-40B4-BE49-F238E27FC236}">
              <a16:creationId xmlns:a16="http://schemas.microsoft.com/office/drawing/2014/main" xmlns="" id="{0A93AFE7-2E1C-4A20-B180-0112B449AC62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65" name="Line 2122">
          <a:extLst>
            <a:ext uri="{FF2B5EF4-FFF2-40B4-BE49-F238E27FC236}">
              <a16:creationId xmlns:a16="http://schemas.microsoft.com/office/drawing/2014/main" xmlns="" id="{3C65043C-1056-4E0B-8579-753806A61EB6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66" name="Line 2123">
          <a:extLst>
            <a:ext uri="{FF2B5EF4-FFF2-40B4-BE49-F238E27FC236}">
              <a16:creationId xmlns:a16="http://schemas.microsoft.com/office/drawing/2014/main" xmlns="" id="{BD44B9E0-B1C2-4EA2-B09F-59A0117BE265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67" name="Line 2124">
          <a:extLst>
            <a:ext uri="{FF2B5EF4-FFF2-40B4-BE49-F238E27FC236}">
              <a16:creationId xmlns:a16="http://schemas.microsoft.com/office/drawing/2014/main" xmlns="" id="{CCEF1068-0090-4D84-A68F-3E7BE3A136BA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68" name="Line 2125">
          <a:extLst>
            <a:ext uri="{FF2B5EF4-FFF2-40B4-BE49-F238E27FC236}">
              <a16:creationId xmlns:a16="http://schemas.microsoft.com/office/drawing/2014/main" xmlns="" id="{4E0EE8D2-4B98-4EC5-87EA-034C46B3491E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69" name="Line 2126">
          <a:extLst>
            <a:ext uri="{FF2B5EF4-FFF2-40B4-BE49-F238E27FC236}">
              <a16:creationId xmlns:a16="http://schemas.microsoft.com/office/drawing/2014/main" xmlns="" id="{22E450D8-9B8F-4D1D-97AB-48057B42A31C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70" name="Line 2127">
          <a:extLst>
            <a:ext uri="{FF2B5EF4-FFF2-40B4-BE49-F238E27FC236}">
              <a16:creationId xmlns:a16="http://schemas.microsoft.com/office/drawing/2014/main" xmlns="" id="{F0189FE9-78B0-4E00-9CA4-CFAF8011D332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71" name="Line 2128">
          <a:extLst>
            <a:ext uri="{FF2B5EF4-FFF2-40B4-BE49-F238E27FC236}">
              <a16:creationId xmlns:a16="http://schemas.microsoft.com/office/drawing/2014/main" xmlns="" id="{D55D6CC3-3744-4591-920D-AC4AB03E1D5D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72" name="Line 2129">
          <a:extLst>
            <a:ext uri="{FF2B5EF4-FFF2-40B4-BE49-F238E27FC236}">
              <a16:creationId xmlns:a16="http://schemas.microsoft.com/office/drawing/2014/main" xmlns="" id="{E6215E8C-0651-4B8D-8CF4-473EFB8DB9A8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73" name="Line 2130">
          <a:extLst>
            <a:ext uri="{FF2B5EF4-FFF2-40B4-BE49-F238E27FC236}">
              <a16:creationId xmlns:a16="http://schemas.microsoft.com/office/drawing/2014/main" xmlns="" id="{D7A173F8-520E-4A1B-BB9D-AE0B6E5F1D13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74" name="Line 2131">
          <a:extLst>
            <a:ext uri="{FF2B5EF4-FFF2-40B4-BE49-F238E27FC236}">
              <a16:creationId xmlns:a16="http://schemas.microsoft.com/office/drawing/2014/main" xmlns="" id="{C9DCA86E-0FE1-4F25-AF0E-8F860BA54979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75" name="Line 2132">
          <a:extLst>
            <a:ext uri="{FF2B5EF4-FFF2-40B4-BE49-F238E27FC236}">
              <a16:creationId xmlns:a16="http://schemas.microsoft.com/office/drawing/2014/main" xmlns="" id="{6BCBAA2F-3847-4555-B9EF-78B22F45CEBA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76" name="Line 2133">
          <a:extLst>
            <a:ext uri="{FF2B5EF4-FFF2-40B4-BE49-F238E27FC236}">
              <a16:creationId xmlns:a16="http://schemas.microsoft.com/office/drawing/2014/main" xmlns="" id="{A8A00CA9-C59D-4958-91A4-FD46E1D26AAC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77" name="Line 2134">
          <a:extLst>
            <a:ext uri="{FF2B5EF4-FFF2-40B4-BE49-F238E27FC236}">
              <a16:creationId xmlns:a16="http://schemas.microsoft.com/office/drawing/2014/main" xmlns="" id="{7C8BAAF0-0215-44BF-A9E5-79BEE6154335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78" name="Line 2135">
          <a:extLst>
            <a:ext uri="{FF2B5EF4-FFF2-40B4-BE49-F238E27FC236}">
              <a16:creationId xmlns:a16="http://schemas.microsoft.com/office/drawing/2014/main" xmlns="" id="{D323932C-84FE-486B-B1ED-CA9E35A4E8ED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79" name="Line 2136">
          <a:extLst>
            <a:ext uri="{FF2B5EF4-FFF2-40B4-BE49-F238E27FC236}">
              <a16:creationId xmlns:a16="http://schemas.microsoft.com/office/drawing/2014/main" xmlns="" id="{E234B3D7-9FC5-4FB5-B4B2-A918F7ADA46B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80" name="Line 2137">
          <a:extLst>
            <a:ext uri="{FF2B5EF4-FFF2-40B4-BE49-F238E27FC236}">
              <a16:creationId xmlns:a16="http://schemas.microsoft.com/office/drawing/2014/main" xmlns="" id="{568A5745-903D-43E1-8E5C-529D70C92FB2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81" name="Line 2138">
          <a:extLst>
            <a:ext uri="{FF2B5EF4-FFF2-40B4-BE49-F238E27FC236}">
              <a16:creationId xmlns:a16="http://schemas.microsoft.com/office/drawing/2014/main" xmlns="" id="{C50E4104-F4A2-462A-B1F0-69DB789CB854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82" name="Line 2139">
          <a:extLst>
            <a:ext uri="{FF2B5EF4-FFF2-40B4-BE49-F238E27FC236}">
              <a16:creationId xmlns:a16="http://schemas.microsoft.com/office/drawing/2014/main" xmlns="" id="{B36FDD5B-A883-4969-9D25-ADE935152876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83" name="Line 2140">
          <a:extLst>
            <a:ext uri="{FF2B5EF4-FFF2-40B4-BE49-F238E27FC236}">
              <a16:creationId xmlns:a16="http://schemas.microsoft.com/office/drawing/2014/main" xmlns="" id="{4C49E74F-C27F-4A79-AC2D-AD72E44CAD61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84" name="Line 2141">
          <a:extLst>
            <a:ext uri="{FF2B5EF4-FFF2-40B4-BE49-F238E27FC236}">
              <a16:creationId xmlns:a16="http://schemas.microsoft.com/office/drawing/2014/main" xmlns="" id="{89A09BF3-13F7-4B51-BBF1-5422F2FD77ED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85" name="Line 2142">
          <a:extLst>
            <a:ext uri="{FF2B5EF4-FFF2-40B4-BE49-F238E27FC236}">
              <a16:creationId xmlns:a16="http://schemas.microsoft.com/office/drawing/2014/main" xmlns="" id="{ABD9CDCB-38CE-4EC2-BD11-F700A0EAB3B0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86" name="Line 2143">
          <a:extLst>
            <a:ext uri="{FF2B5EF4-FFF2-40B4-BE49-F238E27FC236}">
              <a16:creationId xmlns:a16="http://schemas.microsoft.com/office/drawing/2014/main" xmlns="" id="{0714E306-CAB3-4F05-8BA6-607A750AB62D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87" name="Line 2144">
          <a:extLst>
            <a:ext uri="{FF2B5EF4-FFF2-40B4-BE49-F238E27FC236}">
              <a16:creationId xmlns:a16="http://schemas.microsoft.com/office/drawing/2014/main" xmlns="" id="{C66E4227-5BF6-4C46-966F-AE31C6D8CEE6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88" name="Line 2145">
          <a:extLst>
            <a:ext uri="{FF2B5EF4-FFF2-40B4-BE49-F238E27FC236}">
              <a16:creationId xmlns:a16="http://schemas.microsoft.com/office/drawing/2014/main" xmlns="" id="{2D87DD6E-7C8D-4E09-8C77-5571BEF36340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89" name="Line 2146">
          <a:extLst>
            <a:ext uri="{FF2B5EF4-FFF2-40B4-BE49-F238E27FC236}">
              <a16:creationId xmlns:a16="http://schemas.microsoft.com/office/drawing/2014/main" xmlns="" id="{5E897201-4DFA-4048-9ED8-D085C2931D86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90" name="Line 2147">
          <a:extLst>
            <a:ext uri="{FF2B5EF4-FFF2-40B4-BE49-F238E27FC236}">
              <a16:creationId xmlns:a16="http://schemas.microsoft.com/office/drawing/2014/main" xmlns="" id="{783B5617-DD67-4CD7-9D9A-9C8E0FE94EA1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91" name="Line 2148">
          <a:extLst>
            <a:ext uri="{FF2B5EF4-FFF2-40B4-BE49-F238E27FC236}">
              <a16:creationId xmlns:a16="http://schemas.microsoft.com/office/drawing/2014/main" xmlns="" id="{26A3595A-A4C4-4730-8024-E5784B5D5843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92" name="Line 2149">
          <a:extLst>
            <a:ext uri="{FF2B5EF4-FFF2-40B4-BE49-F238E27FC236}">
              <a16:creationId xmlns:a16="http://schemas.microsoft.com/office/drawing/2014/main" xmlns="" id="{2661D25E-DA9F-42DD-B9B8-B3B1C5321D6E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93" name="Line 2150">
          <a:extLst>
            <a:ext uri="{FF2B5EF4-FFF2-40B4-BE49-F238E27FC236}">
              <a16:creationId xmlns:a16="http://schemas.microsoft.com/office/drawing/2014/main" xmlns="" id="{BF55F2F7-073E-4791-860A-253320446DE4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94" name="Line 2151">
          <a:extLst>
            <a:ext uri="{FF2B5EF4-FFF2-40B4-BE49-F238E27FC236}">
              <a16:creationId xmlns:a16="http://schemas.microsoft.com/office/drawing/2014/main" xmlns="" id="{4A14BCE3-F802-48CA-9482-E53C373F3979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95" name="Line 2152">
          <a:extLst>
            <a:ext uri="{FF2B5EF4-FFF2-40B4-BE49-F238E27FC236}">
              <a16:creationId xmlns:a16="http://schemas.microsoft.com/office/drawing/2014/main" xmlns="" id="{C890FA06-A7C1-414B-8C6B-430404538385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96" name="Line 2153">
          <a:extLst>
            <a:ext uri="{FF2B5EF4-FFF2-40B4-BE49-F238E27FC236}">
              <a16:creationId xmlns:a16="http://schemas.microsoft.com/office/drawing/2014/main" xmlns="" id="{5C71C283-CDB7-4E2D-8F87-D88671A7DDF4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97" name="Line 2154">
          <a:extLst>
            <a:ext uri="{FF2B5EF4-FFF2-40B4-BE49-F238E27FC236}">
              <a16:creationId xmlns:a16="http://schemas.microsoft.com/office/drawing/2014/main" xmlns="" id="{7900EAAE-4401-4402-9B20-4C5B44E52EB2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98" name="Line 2155">
          <a:extLst>
            <a:ext uri="{FF2B5EF4-FFF2-40B4-BE49-F238E27FC236}">
              <a16:creationId xmlns:a16="http://schemas.microsoft.com/office/drawing/2014/main" xmlns="" id="{8869D1CD-4650-4828-829C-EA50894C04DF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499" name="Line 2156">
          <a:extLst>
            <a:ext uri="{FF2B5EF4-FFF2-40B4-BE49-F238E27FC236}">
              <a16:creationId xmlns:a16="http://schemas.microsoft.com/office/drawing/2014/main" xmlns="" id="{3DE5AA70-0BFE-4A3C-9150-280276C6DEB8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00" name="Line 2157">
          <a:extLst>
            <a:ext uri="{FF2B5EF4-FFF2-40B4-BE49-F238E27FC236}">
              <a16:creationId xmlns:a16="http://schemas.microsoft.com/office/drawing/2014/main" xmlns="" id="{02E37F30-8417-4A5F-BDF2-5764BD9421C3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01" name="Line 2158">
          <a:extLst>
            <a:ext uri="{FF2B5EF4-FFF2-40B4-BE49-F238E27FC236}">
              <a16:creationId xmlns:a16="http://schemas.microsoft.com/office/drawing/2014/main" xmlns="" id="{055E0477-F477-4647-AD3B-199949BE2B04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02" name="Line 2159">
          <a:extLst>
            <a:ext uri="{FF2B5EF4-FFF2-40B4-BE49-F238E27FC236}">
              <a16:creationId xmlns:a16="http://schemas.microsoft.com/office/drawing/2014/main" xmlns="" id="{CA68EE21-06DC-4049-9B17-D9EA379CFB49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03" name="Line 2160">
          <a:extLst>
            <a:ext uri="{FF2B5EF4-FFF2-40B4-BE49-F238E27FC236}">
              <a16:creationId xmlns:a16="http://schemas.microsoft.com/office/drawing/2014/main" xmlns="" id="{B63BAF48-D2BA-4CD1-BE04-FD68340090BA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04" name="Line 2161">
          <a:extLst>
            <a:ext uri="{FF2B5EF4-FFF2-40B4-BE49-F238E27FC236}">
              <a16:creationId xmlns:a16="http://schemas.microsoft.com/office/drawing/2014/main" xmlns="" id="{F8206286-7732-4A59-9E08-62096270E2CC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05" name="Line 2162">
          <a:extLst>
            <a:ext uri="{FF2B5EF4-FFF2-40B4-BE49-F238E27FC236}">
              <a16:creationId xmlns:a16="http://schemas.microsoft.com/office/drawing/2014/main" xmlns="" id="{49C86D60-0D80-40FE-8A5A-348C415CA34B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06" name="Line 2163">
          <a:extLst>
            <a:ext uri="{FF2B5EF4-FFF2-40B4-BE49-F238E27FC236}">
              <a16:creationId xmlns:a16="http://schemas.microsoft.com/office/drawing/2014/main" xmlns="" id="{7309B6F4-C844-4BB5-9707-5E1636608BAB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07" name="Line 2164">
          <a:extLst>
            <a:ext uri="{FF2B5EF4-FFF2-40B4-BE49-F238E27FC236}">
              <a16:creationId xmlns:a16="http://schemas.microsoft.com/office/drawing/2014/main" xmlns="" id="{0C95FF64-FF14-4B22-AA76-EABAE8CD0CA9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08" name="Line 2165">
          <a:extLst>
            <a:ext uri="{FF2B5EF4-FFF2-40B4-BE49-F238E27FC236}">
              <a16:creationId xmlns:a16="http://schemas.microsoft.com/office/drawing/2014/main" xmlns="" id="{A0C6D9C7-EFF2-4477-A5AA-00F9C5FB2A04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09" name="Line 2166">
          <a:extLst>
            <a:ext uri="{FF2B5EF4-FFF2-40B4-BE49-F238E27FC236}">
              <a16:creationId xmlns:a16="http://schemas.microsoft.com/office/drawing/2014/main" xmlns="" id="{338FC9B0-E5E6-427C-96ED-F700CC5A77C0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10" name="Line 2167">
          <a:extLst>
            <a:ext uri="{FF2B5EF4-FFF2-40B4-BE49-F238E27FC236}">
              <a16:creationId xmlns:a16="http://schemas.microsoft.com/office/drawing/2014/main" xmlns="" id="{F970378E-C9BF-40F3-BFE5-75BAB9256B32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11" name="Line 2168">
          <a:extLst>
            <a:ext uri="{FF2B5EF4-FFF2-40B4-BE49-F238E27FC236}">
              <a16:creationId xmlns:a16="http://schemas.microsoft.com/office/drawing/2014/main" xmlns="" id="{A276CE9A-E37F-4E6E-9BB8-9F08665DF7FC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12" name="Line 2169">
          <a:extLst>
            <a:ext uri="{FF2B5EF4-FFF2-40B4-BE49-F238E27FC236}">
              <a16:creationId xmlns:a16="http://schemas.microsoft.com/office/drawing/2014/main" xmlns="" id="{B76B628C-6E6C-492A-BA3A-CCD1F0F17FC6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13" name="Line 2170">
          <a:extLst>
            <a:ext uri="{FF2B5EF4-FFF2-40B4-BE49-F238E27FC236}">
              <a16:creationId xmlns:a16="http://schemas.microsoft.com/office/drawing/2014/main" xmlns="" id="{7F73FDEF-EF82-4985-A8F8-700DA87E4C91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14" name="Line 2171">
          <a:extLst>
            <a:ext uri="{FF2B5EF4-FFF2-40B4-BE49-F238E27FC236}">
              <a16:creationId xmlns:a16="http://schemas.microsoft.com/office/drawing/2014/main" xmlns="" id="{DA1FB9A3-50F2-466C-A2B3-FC133CBD8584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15" name="Line 2172">
          <a:extLst>
            <a:ext uri="{FF2B5EF4-FFF2-40B4-BE49-F238E27FC236}">
              <a16:creationId xmlns:a16="http://schemas.microsoft.com/office/drawing/2014/main" xmlns="" id="{676DA933-460A-4853-AD26-9112761B9A2E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16" name="Line 2173">
          <a:extLst>
            <a:ext uri="{FF2B5EF4-FFF2-40B4-BE49-F238E27FC236}">
              <a16:creationId xmlns:a16="http://schemas.microsoft.com/office/drawing/2014/main" xmlns="" id="{E9AA333F-6E42-4CBF-ADA1-26B6816D4620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17" name="Line 2174">
          <a:extLst>
            <a:ext uri="{FF2B5EF4-FFF2-40B4-BE49-F238E27FC236}">
              <a16:creationId xmlns:a16="http://schemas.microsoft.com/office/drawing/2014/main" xmlns="" id="{B9119200-42DC-40A6-8F77-8ED93478B1C9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18" name="Line 2175">
          <a:extLst>
            <a:ext uri="{FF2B5EF4-FFF2-40B4-BE49-F238E27FC236}">
              <a16:creationId xmlns:a16="http://schemas.microsoft.com/office/drawing/2014/main" xmlns="" id="{E94A3E77-4A59-44DE-859A-65D31A80244F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19" name="Line 2176">
          <a:extLst>
            <a:ext uri="{FF2B5EF4-FFF2-40B4-BE49-F238E27FC236}">
              <a16:creationId xmlns:a16="http://schemas.microsoft.com/office/drawing/2014/main" xmlns="" id="{56C8DEC8-AD21-49ED-8919-AF68079A2F92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20" name="Line 2177">
          <a:extLst>
            <a:ext uri="{FF2B5EF4-FFF2-40B4-BE49-F238E27FC236}">
              <a16:creationId xmlns:a16="http://schemas.microsoft.com/office/drawing/2014/main" xmlns="" id="{D020C1E6-6253-4FF3-B593-7A488AD3F43F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21" name="Line 2178">
          <a:extLst>
            <a:ext uri="{FF2B5EF4-FFF2-40B4-BE49-F238E27FC236}">
              <a16:creationId xmlns:a16="http://schemas.microsoft.com/office/drawing/2014/main" xmlns="" id="{246FCFF0-7BDA-491A-8824-6926E12E40C1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22" name="Line 2179">
          <a:extLst>
            <a:ext uri="{FF2B5EF4-FFF2-40B4-BE49-F238E27FC236}">
              <a16:creationId xmlns:a16="http://schemas.microsoft.com/office/drawing/2014/main" xmlns="" id="{710BCC79-B367-4385-A278-8AB33BF450D2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23" name="Line 2180">
          <a:extLst>
            <a:ext uri="{FF2B5EF4-FFF2-40B4-BE49-F238E27FC236}">
              <a16:creationId xmlns:a16="http://schemas.microsoft.com/office/drawing/2014/main" xmlns="" id="{A70D7455-1E39-446C-8307-B91C10CE9CA3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24" name="Line 2181">
          <a:extLst>
            <a:ext uri="{FF2B5EF4-FFF2-40B4-BE49-F238E27FC236}">
              <a16:creationId xmlns:a16="http://schemas.microsoft.com/office/drawing/2014/main" xmlns="" id="{1FC4266B-FC4A-48C9-823C-405B73E1B7AB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25" name="Line 2182">
          <a:extLst>
            <a:ext uri="{FF2B5EF4-FFF2-40B4-BE49-F238E27FC236}">
              <a16:creationId xmlns:a16="http://schemas.microsoft.com/office/drawing/2014/main" xmlns="" id="{02D7E355-6CC4-43CF-AF5A-F6A946336EDF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26" name="Line 2183">
          <a:extLst>
            <a:ext uri="{FF2B5EF4-FFF2-40B4-BE49-F238E27FC236}">
              <a16:creationId xmlns:a16="http://schemas.microsoft.com/office/drawing/2014/main" xmlns="" id="{7E01980E-B8C6-4F41-8719-318608107E5B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27" name="Line 2184">
          <a:extLst>
            <a:ext uri="{FF2B5EF4-FFF2-40B4-BE49-F238E27FC236}">
              <a16:creationId xmlns:a16="http://schemas.microsoft.com/office/drawing/2014/main" xmlns="" id="{56467F8A-64B0-4976-B321-B3E23E490E91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28" name="Line 2185">
          <a:extLst>
            <a:ext uri="{FF2B5EF4-FFF2-40B4-BE49-F238E27FC236}">
              <a16:creationId xmlns:a16="http://schemas.microsoft.com/office/drawing/2014/main" xmlns="" id="{AE84B8EE-25DA-416F-A098-8C43FDE582DB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29" name="Line 2186">
          <a:extLst>
            <a:ext uri="{FF2B5EF4-FFF2-40B4-BE49-F238E27FC236}">
              <a16:creationId xmlns:a16="http://schemas.microsoft.com/office/drawing/2014/main" xmlns="" id="{CAAF1489-FBD5-45B1-AF0A-232BCCD863AA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30" name="Line 2187">
          <a:extLst>
            <a:ext uri="{FF2B5EF4-FFF2-40B4-BE49-F238E27FC236}">
              <a16:creationId xmlns:a16="http://schemas.microsoft.com/office/drawing/2014/main" xmlns="" id="{7B390860-8AFB-4D31-9896-53408C93AF4C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31" name="Line 2188">
          <a:extLst>
            <a:ext uri="{FF2B5EF4-FFF2-40B4-BE49-F238E27FC236}">
              <a16:creationId xmlns:a16="http://schemas.microsoft.com/office/drawing/2014/main" xmlns="" id="{B6C6B059-B162-4B69-89D4-CA4DA3BF7A7B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32" name="Line 2189">
          <a:extLst>
            <a:ext uri="{FF2B5EF4-FFF2-40B4-BE49-F238E27FC236}">
              <a16:creationId xmlns:a16="http://schemas.microsoft.com/office/drawing/2014/main" xmlns="" id="{02CD8CF5-CEB0-4CE8-AFA3-77BFA0DBECEB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33" name="Line 2190">
          <a:extLst>
            <a:ext uri="{FF2B5EF4-FFF2-40B4-BE49-F238E27FC236}">
              <a16:creationId xmlns:a16="http://schemas.microsoft.com/office/drawing/2014/main" xmlns="" id="{76E172D5-B5C0-4C67-A972-AEFB21239EB8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34" name="Line 2191">
          <a:extLst>
            <a:ext uri="{FF2B5EF4-FFF2-40B4-BE49-F238E27FC236}">
              <a16:creationId xmlns:a16="http://schemas.microsoft.com/office/drawing/2014/main" xmlns="" id="{3D3EACC5-F457-46C4-84C5-C2AA91451528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35" name="Line 2192">
          <a:extLst>
            <a:ext uri="{FF2B5EF4-FFF2-40B4-BE49-F238E27FC236}">
              <a16:creationId xmlns:a16="http://schemas.microsoft.com/office/drawing/2014/main" xmlns="" id="{44521308-8A5E-4C72-BD40-6114B5C01E16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36" name="Line 2193">
          <a:extLst>
            <a:ext uri="{FF2B5EF4-FFF2-40B4-BE49-F238E27FC236}">
              <a16:creationId xmlns:a16="http://schemas.microsoft.com/office/drawing/2014/main" xmlns="" id="{39450210-0BCA-442F-9DE7-EE859AEAB168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37" name="Line 2194">
          <a:extLst>
            <a:ext uri="{FF2B5EF4-FFF2-40B4-BE49-F238E27FC236}">
              <a16:creationId xmlns:a16="http://schemas.microsoft.com/office/drawing/2014/main" xmlns="" id="{3DF6799D-6181-4FCE-8BB5-DAAB3211C190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38" name="Line 2195">
          <a:extLst>
            <a:ext uri="{FF2B5EF4-FFF2-40B4-BE49-F238E27FC236}">
              <a16:creationId xmlns:a16="http://schemas.microsoft.com/office/drawing/2014/main" xmlns="" id="{C8EFC955-7AD3-4C6B-B79A-F08B1F0EEF25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39" name="Line 2196">
          <a:extLst>
            <a:ext uri="{FF2B5EF4-FFF2-40B4-BE49-F238E27FC236}">
              <a16:creationId xmlns:a16="http://schemas.microsoft.com/office/drawing/2014/main" xmlns="" id="{1E0B40D1-E38C-4FA8-A8FA-5EB0B5660962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40" name="Line 2197">
          <a:extLst>
            <a:ext uri="{FF2B5EF4-FFF2-40B4-BE49-F238E27FC236}">
              <a16:creationId xmlns:a16="http://schemas.microsoft.com/office/drawing/2014/main" xmlns="" id="{8C92FF96-CBEE-4981-BE57-D5E6F5245D0B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41" name="Line 2198">
          <a:extLst>
            <a:ext uri="{FF2B5EF4-FFF2-40B4-BE49-F238E27FC236}">
              <a16:creationId xmlns:a16="http://schemas.microsoft.com/office/drawing/2014/main" xmlns="" id="{1A246B1A-CAFE-4046-A691-5635313F38AD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42" name="Line 2199">
          <a:extLst>
            <a:ext uri="{FF2B5EF4-FFF2-40B4-BE49-F238E27FC236}">
              <a16:creationId xmlns:a16="http://schemas.microsoft.com/office/drawing/2014/main" xmlns="" id="{25C17AEF-2C56-4D04-92E1-08866C58387E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43" name="Line 2200">
          <a:extLst>
            <a:ext uri="{FF2B5EF4-FFF2-40B4-BE49-F238E27FC236}">
              <a16:creationId xmlns:a16="http://schemas.microsoft.com/office/drawing/2014/main" xmlns="" id="{5D1A2C2E-22DE-4DFE-B614-ADE2313D528F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44" name="Line 2201">
          <a:extLst>
            <a:ext uri="{FF2B5EF4-FFF2-40B4-BE49-F238E27FC236}">
              <a16:creationId xmlns:a16="http://schemas.microsoft.com/office/drawing/2014/main" xmlns="" id="{1F704C25-2A52-406D-939E-C2B9BC825580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45" name="Line 2202">
          <a:extLst>
            <a:ext uri="{FF2B5EF4-FFF2-40B4-BE49-F238E27FC236}">
              <a16:creationId xmlns:a16="http://schemas.microsoft.com/office/drawing/2014/main" xmlns="" id="{00F687BA-608E-4048-9EFD-A304EAA99FFF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46" name="Line 2203">
          <a:extLst>
            <a:ext uri="{FF2B5EF4-FFF2-40B4-BE49-F238E27FC236}">
              <a16:creationId xmlns:a16="http://schemas.microsoft.com/office/drawing/2014/main" xmlns="" id="{AE226288-6E50-4E3C-8D4A-4D7662E12914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47" name="Line 2204">
          <a:extLst>
            <a:ext uri="{FF2B5EF4-FFF2-40B4-BE49-F238E27FC236}">
              <a16:creationId xmlns:a16="http://schemas.microsoft.com/office/drawing/2014/main" xmlns="" id="{0B487D8A-4E12-49E7-B617-8E6CACC893C3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48" name="Line 2205">
          <a:extLst>
            <a:ext uri="{FF2B5EF4-FFF2-40B4-BE49-F238E27FC236}">
              <a16:creationId xmlns:a16="http://schemas.microsoft.com/office/drawing/2014/main" xmlns="" id="{4B0F93B0-ABA1-45E4-A139-22275128C9CC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49" name="Line 2206">
          <a:extLst>
            <a:ext uri="{FF2B5EF4-FFF2-40B4-BE49-F238E27FC236}">
              <a16:creationId xmlns:a16="http://schemas.microsoft.com/office/drawing/2014/main" xmlns="" id="{C5EE3736-B6F3-4812-ACE5-C4427B64FFD6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50" name="Line 2207">
          <a:extLst>
            <a:ext uri="{FF2B5EF4-FFF2-40B4-BE49-F238E27FC236}">
              <a16:creationId xmlns:a16="http://schemas.microsoft.com/office/drawing/2014/main" xmlns="" id="{7163A8D6-8811-4405-B976-C1CBE747484C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51" name="Line 2208">
          <a:extLst>
            <a:ext uri="{FF2B5EF4-FFF2-40B4-BE49-F238E27FC236}">
              <a16:creationId xmlns:a16="http://schemas.microsoft.com/office/drawing/2014/main" xmlns="" id="{028EDD13-ED14-436E-AAEE-6891F0C42AA5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52" name="Line 2209">
          <a:extLst>
            <a:ext uri="{FF2B5EF4-FFF2-40B4-BE49-F238E27FC236}">
              <a16:creationId xmlns:a16="http://schemas.microsoft.com/office/drawing/2014/main" xmlns="" id="{BDFB0FBE-B79E-4FCC-A0CC-1D8F3795AEE1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53" name="Line 2210">
          <a:extLst>
            <a:ext uri="{FF2B5EF4-FFF2-40B4-BE49-F238E27FC236}">
              <a16:creationId xmlns:a16="http://schemas.microsoft.com/office/drawing/2014/main" xmlns="" id="{EE99C86B-553D-4BFE-86AC-EF1F8EE8A6EC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54" name="Line 2211">
          <a:extLst>
            <a:ext uri="{FF2B5EF4-FFF2-40B4-BE49-F238E27FC236}">
              <a16:creationId xmlns:a16="http://schemas.microsoft.com/office/drawing/2014/main" xmlns="" id="{BD34AF84-07D2-4966-A742-A3CAC068D646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55" name="Line 2079">
          <a:extLst>
            <a:ext uri="{FF2B5EF4-FFF2-40B4-BE49-F238E27FC236}">
              <a16:creationId xmlns:a16="http://schemas.microsoft.com/office/drawing/2014/main" xmlns="" id="{B7F3D2F8-7F21-41F0-A627-CD9F744BA275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56" name="Line 2080">
          <a:extLst>
            <a:ext uri="{FF2B5EF4-FFF2-40B4-BE49-F238E27FC236}">
              <a16:creationId xmlns:a16="http://schemas.microsoft.com/office/drawing/2014/main" xmlns="" id="{9A743B4F-A4E8-4D70-B940-D45AB88CF4A3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57" name="Line 2081">
          <a:extLst>
            <a:ext uri="{FF2B5EF4-FFF2-40B4-BE49-F238E27FC236}">
              <a16:creationId xmlns:a16="http://schemas.microsoft.com/office/drawing/2014/main" xmlns="" id="{4F207451-BDAE-4DBA-9CD3-0BFC3017BC04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58" name="Line 2082">
          <a:extLst>
            <a:ext uri="{FF2B5EF4-FFF2-40B4-BE49-F238E27FC236}">
              <a16:creationId xmlns:a16="http://schemas.microsoft.com/office/drawing/2014/main" xmlns="" id="{FC6F4260-B2D0-4195-A0D7-487E96FE7761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59" name="Line 2083">
          <a:extLst>
            <a:ext uri="{FF2B5EF4-FFF2-40B4-BE49-F238E27FC236}">
              <a16:creationId xmlns:a16="http://schemas.microsoft.com/office/drawing/2014/main" xmlns="" id="{0CAE9C36-C6D2-4484-B861-68923A3A109B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60" name="Line 2084">
          <a:extLst>
            <a:ext uri="{FF2B5EF4-FFF2-40B4-BE49-F238E27FC236}">
              <a16:creationId xmlns:a16="http://schemas.microsoft.com/office/drawing/2014/main" xmlns="" id="{5C214A72-D7D6-4248-9365-B172120BE9D4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61" name="Line 2085">
          <a:extLst>
            <a:ext uri="{FF2B5EF4-FFF2-40B4-BE49-F238E27FC236}">
              <a16:creationId xmlns:a16="http://schemas.microsoft.com/office/drawing/2014/main" xmlns="" id="{777A6AA0-173C-4A36-AD13-AF1226D17892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62" name="Line 2086">
          <a:extLst>
            <a:ext uri="{FF2B5EF4-FFF2-40B4-BE49-F238E27FC236}">
              <a16:creationId xmlns:a16="http://schemas.microsoft.com/office/drawing/2014/main" xmlns="" id="{E63DAFE0-7A6F-4584-978F-32F05EC76014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63" name="Line 2087">
          <a:extLst>
            <a:ext uri="{FF2B5EF4-FFF2-40B4-BE49-F238E27FC236}">
              <a16:creationId xmlns:a16="http://schemas.microsoft.com/office/drawing/2014/main" xmlns="" id="{50F03210-FEF8-49B3-8774-06F49E922268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64" name="Line 2088">
          <a:extLst>
            <a:ext uri="{FF2B5EF4-FFF2-40B4-BE49-F238E27FC236}">
              <a16:creationId xmlns:a16="http://schemas.microsoft.com/office/drawing/2014/main" xmlns="" id="{632F6B42-FF72-4061-9135-2A73505D772C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65" name="Line 2089">
          <a:extLst>
            <a:ext uri="{FF2B5EF4-FFF2-40B4-BE49-F238E27FC236}">
              <a16:creationId xmlns:a16="http://schemas.microsoft.com/office/drawing/2014/main" xmlns="" id="{9BA76CDC-6F9A-4F73-84D6-C1F28D8502C2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66" name="Line 2090">
          <a:extLst>
            <a:ext uri="{FF2B5EF4-FFF2-40B4-BE49-F238E27FC236}">
              <a16:creationId xmlns:a16="http://schemas.microsoft.com/office/drawing/2014/main" xmlns="" id="{AE93477D-5F12-41BF-8753-370952786076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67" name="Line 2091">
          <a:extLst>
            <a:ext uri="{FF2B5EF4-FFF2-40B4-BE49-F238E27FC236}">
              <a16:creationId xmlns:a16="http://schemas.microsoft.com/office/drawing/2014/main" xmlns="" id="{0C1269A9-2C37-424F-B5AB-0AF50CA03761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68" name="Line 2092">
          <a:extLst>
            <a:ext uri="{FF2B5EF4-FFF2-40B4-BE49-F238E27FC236}">
              <a16:creationId xmlns:a16="http://schemas.microsoft.com/office/drawing/2014/main" xmlns="" id="{58247CE6-1645-4F46-AE4D-97F14FE02E92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69" name="Line 2093">
          <a:extLst>
            <a:ext uri="{FF2B5EF4-FFF2-40B4-BE49-F238E27FC236}">
              <a16:creationId xmlns:a16="http://schemas.microsoft.com/office/drawing/2014/main" xmlns="" id="{20118468-6F05-4C43-8B6D-F830310FD1CA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70" name="Line 2094">
          <a:extLst>
            <a:ext uri="{FF2B5EF4-FFF2-40B4-BE49-F238E27FC236}">
              <a16:creationId xmlns:a16="http://schemas.microsoft.com/office/drawing/2014/main" xmlns="" id="{C56D299A-9F76-4BDF-AE84-7BA4C29E1EBB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71" name="Line 2095">
          <a:extLst>
            <a:ext uri="{FF2B5EF4-FFF2-40B4-BE49-F238E27FC236}">
              <a16:creationId xmlns:a16="http://schemas.microsoft.com/office/drawing/2014/main" xmlns="" id="{52E9A51E-D866-490E-A3AD-302817DA63E6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72" name="Line 2096">
          <a:extLst>
            <a:ext uri="{FF2B5EF4-FFF2-40B4-BE49-F238E27FC236}">
              <a16:creationId xmlns:a16="http://schemas.microsoft.com/office/drawing/2014/main" xmlns="" id="{79F4EB43-29B1-4C71-85D5-30C93FD9D8D8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73" name="Line 2097">
          <a:extLst>
            <a:ext uri="{FF2B5EF4-FFF2-40B4-BE49-F238E27FC236}">
              <a16:creationId xmlns:a16="http://schemas.microsoft.com/office/drawing/2014/main" xmlns="" id="{7EE481A8-8C21-41AE-8CCC-D2953F17F813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74" name="Line 2098">
          <a:extLst>
            <a:ext uri="{FF2B5EF4-FFF2-40B4-BE49-F238E27FC236}">
              <a16:creationId xmlns:a16="http://schemas.microsoft.com/office/drawing/2014/main" xmlns="" id="{20016694-D9CF-4347-8C8E-17D873BA2FCF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75" name="Line 2099">
          <a:extLst>
            <a:ext uri="{FF2B5EF4-FFF2-40B4-BE49-F238E27FC236}">
              <a16:creationId xmlns:a16="http://schemas.microsoft.com/office/drawing/2014/main" xmlns="" id="{2D64E05C-FB94-4B83-B188-C081B62E1993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76" name="Line 2100">
          <a:extLst>
            <a:ext uri="{FF2B5EF4-FFF2-40B4-BE49-F238E27FC236}">
              <a16:creationId xmlns:a16="http://schemas.microsoft.com/office/drawing/2014/main" xmlns="" id="{6A2BEEBB-17A4-4AE3-8CC6-D62F7B2C75A7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77" name="Line 2101">
          <a:extLst>
            <a:ext uri="{FF2B5EF4-FFF2-40B4-BE49-F238E27FC236}">
              <a16:creationId xmlns:a16="http://schemas.microsoft.com/office/drawing/2014/main" xmlns="" id="{F7C6C453-9B73-4AA0-A4A0-A2ECAF8EBAF4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78" name="Line 2102">
          <a:extLst>
            <a:ext uri="{FF2B5EF4-FFF2-40B4-BE49-F238E27FC236}">
              <a16:creationId xmlns:a16="http://schemas.microsoft.com/office/drawing/2014/main" xmlns="" id="{9E20DEA9-C76A-4DBC-A2A4-0504D12DEF91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79" name="Line 2103">
          <a:extLst>
            <a:ext uri="{FF2B5EF4-FFF2-40B4-BE49-F238E27FC236}">
              <a16:creationId xmlns:a16="http://schemas.microsoft.com/office/drawing/2014/main" xmlns="" id="{2D14BC75-26D6-4333-9642-46F839D57190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80" name="Line 2104">
          <a:extLst>
            <a:ext uri="{FF2B5EF4-FFF2-40B4-BE49-F238E27FC236}">
              <a16:creationId xmlns:a16="http://schemas.microsoft.com/office/drawing/2014/main" xmlns="" id="{9F796B07-3A2A-4877-8605-3254F4062211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81" name="Line 2105">
          <a:extLst>
            <a:ext uri="{FF2B5EF4-FFF2-40B4-BE49-F238E27FC236}">
              <a16:creationId xmlns:a16="http://schemas.microsoft.com/office/drawing/2014/main" xmlns="" id="{A9264968-B91E-4E77-9373-A249CBD40A1A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82" name="Line 2106">
          <a:extLst>
            <a:ext uri="{FF2B5EF4-FFF2-40B4-BE49-F238E27FC236}">
              <a16:creationId xmlns:a16="http://schemas.microsoft.com/office/drawing/2014/main" xmlns="" id="{683EB0A6-8845-4B80-BBD6-AFC3D5B5BD3B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83" name="Line 2107">
          <a:extLst>
            <a:ext uri="{FF2B5EF4-FFF2-40B4-BE49-F238E27FC236}">
              <a16:creationId xmlns:a16="http://schemas.microsoft.com/office/drawing/2014/main" xmlns="" id="{0BA6F3CE-FF35-47E5-8B53-60A0B1685E21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84" name="Line 2108">
          <a:extLst>
            <a:ext uri="{FF2B5EF4-FFF2-40B4-BE49-F238E27FC236}">
              <a16:creationId xmlns:a16="http://schemas.microsoft.com/office/drawing/2014/main" xmlns="" id="{9834143F-6B22-460D-B393-79F0D7C56286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85" name="Line 2109">
          <a:extLst>
            <a:ext uri="{FF2B5EF4-FFF2-40B4-BE49-F238E27FC236}">
              <a16:creationId xmlns:a16="http://schemas.microsoft.com/office/drawing/2014/main" xmlns="" id="{542A0230-815D-48DA-9AD0-3E10ACAA5D69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86" name="Line 2110">
          <a:extLst>
            <a:ext uri="{FF2B5EF4-FFF2-40B4-BE49-F238E27FC236}">
              <a16:creationId xmlns:a16="http://schemas.microsoft.com/office/drawing/2014/main" xmlns="" id="{8DA4902E-24B2-485E-8E90-F3B73E1042A2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87" name="Line 2111">
          <a:extLst>
            <a:ext uri="{FF2B5EF4-FFF2-40B4-BE49-F238E27FC236}">
              <a16:creationId xmlns:a16="http://schemas.microsoft.com/office/drawing/2014/main" xmlns="" id="{DCCB23F2-89B5-4268-A0C7-6919D01C06B8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88" name="Line 2112">
          <a:extLst>
            <a:ext uri="{FF2B5EF4-FFF2-40B4-BE49-F238E27FC236}">
              <a16:creationId xmlns:a16="http://schemas.microsoft.com/office/drawing/2014/main" xmlns="" id="{06154641-CF8A-4CA0-8933-3A7604FB0285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89" name="Line 2113">
          <a:extLst>
            <a:ext uri="{FF2B5EF4-FFF2-40B4-BE49-F238E27FC236}">
              <a16:creationId xmlns:a16="http://schemas.microsoft.com/office/drawing/2014/main" xmlns="" id="{3ECC4FE8-2348-4099-BDAE-13BCB4650845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90" name="Line 2114">
          <a:extLst>
            <a:ext uri="{FF2B5EF4-FFF2-40B4-BE49-F238E27FC236}">
              <a16:creationId xmlns:a16="http://schemas.microsoft.com/office/drawing/2014/main" xmlns="" id="{73E4D42A-5B74-40BB-9B1C-A842F95E6B97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91" name="Line 2115">
          <a:extLst>
            <a:ext uri="{FF2B5EF4-FFF2-40B4-BE49-F238E27FC236}">
              <a16:creationId xmlns:a16="http://schemas.microsoft.com/office/drawing/2014/main" xmlns="" id="{363DD531-BE3E-40B4-8EF7-B3518A850605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92" name="Line 2116">
          <a:extLst>
            <a:ext uri="{FF2B5EF4-FFF2-40B4-BE49-F238E27FC236}">
              <a16:creationId xmlns:a16="http://schemas.microsoft.com/office/drawing/2014/main" xmlns="" id="{504A3F62-D048-4DC5-AE87-849D97A024E5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93" name="Line 2117">
          <a:extLst>
            <a:ext uri="{FF2B5EF4-FFF2-40B4-BE49-F238E27FC236}">
              <a16:creationId xmlns:a16="http://schemas.microsoft.com/office/drawing/2014/main" xmlns="" id="{AC5F52ED-C493-4BC7-B8E7-57FBEF0ED6C5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94" name="Line 2118">
          <a:extLst>
            <a:ext uri="{FF2B5EF4-FFF2-40B4-BE49-F238E27FC236}">
              <a16:creationId xmlns:a16="http://schemas.microsoft.com/office/drawing/2014/main" xmlns="" id="{5574CD1A-982A-4ABB-A513-CA3BC1009A82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95" name="Line 2119">
          <a:extLst>
            <a:ext uri="{FF2B5EF4-FFF2-40B4-BE49-F238E27FC236}">
              <a16:creationId xmlns:a16="http://schemas.microsoft.com/office/drawing/2014/main" xmlns="" id="{22D7FF4D-AEF1-405D-98EC-3FAE5D88ED63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96" name="Line 2120">
          <a:extLst>
            <a:ext uri="{FF2B5EF4-FFF2-40B4-BE49-F238E27FC236}">
              <a16:creationId xmlns:a16="http://schemas.microsoft.com/office/drawing/2014/main" xmlns="" id="{34A6DC36-72E4-4A61-9570-206994F509CE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97" name="Line 2121">
          <a:extLst>
            <a:ext uri="{FF2B5EF4-FFF2-40B4-BE49-F238E27FC236}">
              <a16:creationId xmlns:a16="http://schemas.microsoft.com/office/drawing/2014/main" xmlns="" id="{D422E15D-0323-4D64-84DE-53B024D7A5F3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98" name="Line 2122">
          <a:extLst>
            <a:ext uri="{FF2B5EF4-FFF2-40B4-BE49-F238E27FC236}">
              <a16:creationId xmlns:a16="http://schemas.microsoft.com/office/drawing/2014/main" xmlns="" id="{36FCE8AD-9814-47E9-9C5D-4D8E0975A4E7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599" name="Line 2123">
          <a:extLst>
            <a:ext uri="{FF2B5EF4-FFF2-40B4-BE49-F238E27FC236}">
              <a16:creationId xmlns:a16="http://schemas.microsoft.com/office/drawing/2014/main" xmlns="" id="{6BD425BC-DCE7-4586-B7A4-01582C7DD3BA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600" name="Line 2124">
          <a:extLst>
            <a:ext uri="{FF2B5EF4-FFF2-40B4-BE49-F238E27FC236}">
              <a16:creationId xmlns:a16="http://schemas.microsoft.com/office/drawing/2014/main" xmlns="" id="{3D0C4B89-7BF3-4C0E-9620-86D054EA78DC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601" name="Line 2125">
          <a:extLst>
            <a:ext uri="{FF2B5EF4-FFF2-40B4-BE49-F238E27FC236}">
              <a16:creationId xmlns:a16="http://schemas.microsoft.com/office/drawing/2014/main" xmlns="" id="{8F163B6E-CCD0-40F5-A496-8AB7520E8062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602" name="Line 2126">
          <a:extLst>
            <a:ext uri="{FF2B5EF4-FFF2-40B4-BE49-F238E27FC236}">
              <a16:creationId xmlns:a16="http://schemas.microsoft.com/office/drawing/2014/main" xmlns="" id="{E6A9D027-32D8-4ECE-8BDC-C1A304F29E0B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603" name="Line 2127">
          <a:extLst>
            <a:ext uri="{FF2B5EF4-FFF2-40B4-BE49-F238E27FC236}">
              <a16:creationId xmlns:a16="http://schemas.microsoft.com/office/drawing/2014/main" xmlns="" id="{46C34318-BF06-41E0-862F-E72609D05023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604" name="Line 2128">
          <a:extLst>
            <a:ext uri="{FF2B5EF4-FFF2-40B4-BE49-F238E27FC236}">
              <a16:creationId xmlns:a16="http://schemas.microsoft.com/office/drawing/2014/main" xmlns="" id="{0E52DE71-8FBD-4892-BD20-87BE2A16893C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605" name="Line 2129">
          <a:extLst>
            <a:ext uri="{FF2B5EF4-FFF2-40B4-BE49-F238E27FC236}">
              <a16:creationId xmlns:a16="http://schemas.microsoft.com/office/drawing/2014/main" xmlns="" id="{EF2DC02D-CF58-49D4-AC27-B6E3942123D6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606" name="Line 2130">
          <a:extLst>
            <a:ext uri="{FF2B5EF4-FFF2-40B4-BE49-F238E27FC236}">
              <a16:creationId xmlns:a16="http://schemas.microsoft.com/office/drawing/2014/main" xmlns="" id="{65A53073-EEA3-4F89-A408-53FA8DB2F1F3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607" name="Line 2131">
          <a:extLst>
            <a:ext uri="{FF2B5EF4-FFF2-40B4-BE49-F238E27FC236}">
              <a16:creationId xmlns:a16="http://schemas.microsoft.com/office/drawing/2014/main" xmlns="" id="{729F6927-B4A2-4F85-A81C-ADF524160BD9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608" name="Line 2132">
          <a:extLst>
            <a:ext uri="{FF2B5EF4-FFF2-40B4-BE49-F238E27FC236}">
              <a16:creationId xmlns:a16="http://schemas.microsoft.com/office/drawing/2014/main" xmlns="" id="{13293AC7-AF16-4A36-A94F-7F92D7EBD417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609" name="Line 2133">
          <a:extLst>
            <a:ext uri="{FF2B5EF4-FFF2-40B4-BE49-F238E27FC236}">
              <a16:creationId xmlns:a16="http://schemas.microsoft.com/office/drawing/2014/main" xmlns="" id="{FA3DB21A-E11F-4376-9104-8B4FDEE4AB03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610" name="Line 2134">
          <a:extLst>
            <a:ext uri="{FF2B5EF4-FFF2-40B4-BE49-F238E27FC236}">
              <a16:creationId xmlns:a16="http://schemas.microsoft.com/office/drawing/2014/main" xmlns="" id="{1CA16A6F-26FB-4461-A53D-34F7FC808DE1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611" name="Line 2135">
          <a:extLst>
            <a:ext uri="{FF2B5EF4-FFF2-40B4-BE49-F238E27FC236}">
              <a16:creationId xmlns:a16="http://schemas.microsoft.com/office/drawing/2014/main" xmlns="" id="{80306B3B-DD8D-478A-8BC6-D1FDA9E77DC0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612" name="Line 2136">
          <a:extLst>
            <a:ext uri="{FF2B5EF4-FFF2-40B4-BE49-F238E27FC236}">
              <a16:creationId xmlns:a16="http://schemas.microsoft.com/office/drawing/2014/main" xmlns="" id="{BDCE5E55-4C71-4740-B3C3-80AD25368473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613" name="Line 2137">
          <a:extLst>
            <a:ext uri="{FF2B5EF4-FFF2-40B4-BE49-F238E27FC236}">
              <a16:creationId xmlns:a16="http://schemas.microsoft.com/office/drawing/2014/main" xmlns="" id="{F3EA1CE8-FD20-4435-8743-6519E111789F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614" name="Line 2138">
          <a:extLst>
            <a:ext uri="{FF2B5EF4-FFF2-40B4-BE49-F238E27FC236}">
              <a16:creationId xmlns:a16="http://schemas.microsoft.com/office/drawing/2014/main" xmlns="" id="{0363A4B5-B805-427A-AADA-80721510CA2E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615" name="Line 2139">
          <a:extLst>
            <a:ext uri="{FF2B5EF4-FFF2-40B4-BE49-F238E27FC236}">
              <a16:creationId xmlns:a16="http://schemas.microsoft.com/office/drawing/2014/main" xmlns="" id="{DF553679-A36D-4CE1-9CE1-1844733FC82F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616" name="Line 2140">
          <a:extLst>
            <a:ext uri="{FF2B5EF4-FFF2-40B4-BE49-F238E27FC236}">
              <a16:creationId xmlns:a16="http://schemas.microsoft.com/office/drawing/2014/main" xmlns="" id="{96EFF2B3-0949-4FC7-ABBC-D3EFA00DDCA9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617" name="Line 2141">
          <a:extLst>
            <a:ext uri="{FF2B5EF4-FFF2-40B4-BE49-F238E27FC236}">
              <a16:creationId xmlns:a16="http://schemas.microsoft.com/office/drawing/2014/main" xmlns="" id="{37C60C24-6A9D-4049-988A-F97364A5ED6B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618" name="Line 2142">
          <a:extLst>
            <a:ext uri="{FF2B5EF4-FFF2-40B4-BE49-F238E27FC236}">
              <a16:creationId xmlns:a16="http://schemas.microsoft.com/office/drawing/2014/main" xmlns="" id="{531A1600-0B2D-4845-97C4-6CDCFB94B3D6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619" name="Line 2143">
          <a:extLst>
            <a:ext uri="{FF2B5EF4-FFF2-40B4-BE49-F238E27FC236}">
              <a16:creationId xmlns:a16="http://schemas.microsoft.com/office/drawing/2014/main" xmlns="" id="{82F35869-52A2-4B68-AD8F-F139F05BA4B9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620" name="Line 2144">
          <a:extLst>
            <a:ext uri="{FF2B5EF4-FFF2-40B4-BE49-F238E27FC236}">
              <a16:creationId xmlns:a16="http://schemas.microsoft.com/office/drawing/2014/main" xmlns="" id="{13A3513B-F885-45FC-8F53-144F9DBC47BB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621" name="Line 2145">
          <a:extLst>
            <a:ext uri="{FF2B5EF4-FFF2-40B4-BE49-F238E27FC236}">
              <a16:creationId xmlns:a16="http://schemas.microsoft.com/office/drawing/2014/main" xmlns="" id="{A5C768BE-55D6-4CCD-B0CF-4FA7500CB524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622" name="Line 2146">
          <a:extLst>
            <a:ext uri="{FF2B5EF4-FFF2-40B4-BE49-F238E27FC236}">
              <a16:creationId xmlns:a16="http://schemas.microsoft.com/office/drawing/2014/main" xmlns="" id="{B2641912-4134-4195-9F34-8FB285026741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623" name="Line 2147">
          <a:extLst>
            <a:ext uri="{FF2B5EF4-FFF2-40B4-BE49-F238E27FC236}">
              <a16:creationId xmlns:a16="http://schemas.microsoft.com/office/drawing/2014/main" xmlns="" id="{0FF7AD69-4019-4C07-87C7-B350C94ADAE9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624" name="Line 2148">
          <a:extLst>
            <a:ext uri="{FF2B5EF4-FFF2-40B4-BE49-F238E27FC236}">
              <a16:creationId xmlns:a16="http://schemas.microsoft.com/office/drawing/2014/main" xmlns="" id="{35DD63BE-1CA5-43DF-AC45-14EFAA913250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625" name="Line 2149">
          <a:extLst>
            <a:ext uri="{FF2B5EF4-FFF2-40B4-BE49-F238E27FC236}">
              <a16:creationId xmlns:a16="http://schemas.microsoft.com/office/drawing/2014/main" xmlns="" id="{2C989F46-8D10-4AF0-99BC-6671E0359915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626" name="Line 2150">
          <a:extLst>
            <a:ext uri="{FF2B5EF4-FFF2-40B4-BE49-F238E27FC236}">
              <a16:creationId xmlns:a16="http://schemas.microsoft.com/office/drawing/2014/main" xmlns="" id="{5CAD408D-2561-44D6-89C9-0EC94C525A0F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627" name="Line 2151">
          <a:extLst>
            <a:ext uri="{FF2B5EF4-FFF2-40B4-BE49-F238E27FC236}">
              <a16:creationId xmlns:a16="http://schemas.microsoft.com/office/drawing/2014/main" xmlns="" id="{A0DE6135-F04F-44AA-A28F-347AE1CBE3B1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628" name="Line 2152">
          <a:extLst>
            <a:ext uri="{FF2B5EF4-FFF2-40B4-BE49-F238E27FC236}">
              <a16:creationId xmlns:a16="http://schemas.microsoft.com/office/drawing/2014/main" xmlns="" id="{9D7B256E-61A7-499B-8BC6-7C21F86B9BF6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629" name="Line 2153">
          <a:extLst>
            <a:ext uri="{FF2B5EF4-FFF2-40B4-BE49-F238E27FC236}">
              <a16:creationId xmlns:a16="http://schemas.microsoft.com/office/drawing/2014/main" xmlns="" id="{A5723974-DDDA-41FC-9CE7-257C0C3BF33A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630" name="Line 2154">
          <a:extLst>
            <a:ext uri="{FF2B5EF4-FFF2-40B4-BE49-F238E27FC236}">
              <a16:creationId xmlns:a16="http://schemas.microsoft.com/office/drawing/2014/main" xmlns="" id="{F6094B17-5D0E-49A6-BAEB-52FD2D38B148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631" name="Line 2155">
          <a:extLst>
            <a:ext uri="{FF2B5EF4-FFF2-40B4-BE49-F238E27FC236}">
              <a16:creationId xmlns:a16="http://schemas.microsoft.com/office/drawing/2014/main" xmlns="" id="{71ED9280-E484-4B76-8043-E72E9B81932E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632" name="Line 2156">
          <a:extLst>
            <a:ext uri="{FF2B5EF4-FFF2-40B4-BE49-F238E27FC236}">
              <a16:creationId xmlns:a16="http://schemas.microsoft.com/office/drawing/2014/main" xmlns="" id="{E879425C-8FCE-47C3-95DC-0B74F49979DB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633" name="Line 2157">
          <a:extLst>
            <a:ext uri="{FF2B5EF4-FFF2-40B4-BE49-F238E27FC236}">
              <a16:creationId xmlns:a16="http://schemas.microsoft.com/office/drawing/2014/main" xmlns="" id="{7B979227-77B8-4436-97F1-1AC6D5E585F8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634" name="Line 2158">
          <a:extLst>
            <a:ext uri="{FF2B5EF4-FFF2-40B4-BE49-F238E27FC236}">
              <a16:creationId xmlns:a16="http://schemas.microsoft.com/office/drawing/2014/main" xmlns="" id="{7B33E227-09CD-4023-A761-4154A2DC1276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635" name="Line 2159">
          <a:extLst>
            <a:ext uri="{FF2B5EF4-FFF2-40B4-BE49-F238E27FC236}">
              <a16:creationId xmlns:a16="http://schemas.microsoft.com/office/drawing/2014/main" xmlns="" id="{544A9DCF-671C-45B1-9E81-F20D9BA38384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636" name="Line 2160">
          <a:extLst>
            <a:ext uri="{FF2B5EF4-FFF2-40B4-BE49-F238E27FC236}">
              <a16:creationId xmlns:a16="http://schemas.microsoft.com/office/drawing/2014/main" xmlns="" id="{6A610CB3-E76F-4D5B-BAAF-F47B10C37E4E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637" name="Line 2161">
          <a:extLst>
            <a:ext uri="{FF2B5EF4-FFF2-40B4-BE49-F238E27FC236}">
              <a16:creationId xmlns:a16="http://schemas.microsoft.com/office/drawing/2014/main" xmlns="" id="{0D6FB5DE-D08C-4DEF-9226-058EAB135C3A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638" name="Line 2162">
          <a:extLst>
            <a:ext uri="{FF2B5EF4-FFF2-40B4-BE49-F238E27FC236}">
              <a16:creationId xmlns:a16="http://schemas.microsoft.com/office/drawing/2014/main" xmlns="" id="{60B61B56-4819-4D48-BF91-C3A1EC7A0652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639" name="Line 2163">
          <a:extLst>
            <a:ext uri="{FF2B5EF4-FFF2-40B4-BE49-F238E27FC236}">
              <a16:creationId xmlns:a16="http://schemas.microsoft.com/office/drawing/2014/main" xmlns="" id="{F5AAE478-571B-4D31-A7AD-44D86E3C3201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640" name="Line 2164">
          <a:extLst>
            <a:ext uri="{FF2B5EF4-FFF2-40B4-BE49-F238E27FC236}">
              <a16:creationId xmlns:a16="http://schemas.microsoft.com/office/drawing/2014/main" xmlns="" id="{ECB4E123-D783-4ED3-AA48-850DE60CBA72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641" name="Line 2165">
          <a:extLst>
            <a:ext uri="{FF2B5EF4-FFF2-40B4-BE49-F238E27FC236}">
              <a16:creationId xmlns:a16="http://schemas.microsoft.com/office/drawing/2014/main" xmlns="" id="{501D739A-034E-4B63-A491-0847AB113A5E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642" name="Line 2166">
          <a:extLst>
            <a:ext uri="{FF2B5EF4-FFF2-40B4-BE49-F238E27FC236}">
              <a16:creationId xmlns:a16="http://schemas.microsoft.com/office/drawing/2014/main" xmlns="" id="{C6193518-535C-4040-AA03-71336E27B3BD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643" name="Line 2167">
          <a:extLst>
            <a:ext uri="{FF2B5EF4-FFF2-40B4-BE49-F238E27FC236}">
              <a16:creationId xmlns:a16="http://schemas.microsoft.com/office/drawing/2014/main" xmlns="" id="{6F2263E2-2B2F-45E2-9F04-BAB1177408DA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644" name="Line 2168">
          <a:extLst>
            <a:ext uri="{FF2B5EF4-FFF2-40B4-BE49-F238E27FC236}">
              <a16:creationId xmlns:a16="http://schemas.microsoft.com/office/drawing/2014/main" xmlns="" id="{2BE3898B-58D6-48B6-BA0B-46F498B7F6CD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645" name="Line 2169">
          <a:extLst>
            <a:ext uri="{FF2B5EF4-FFF2-40B4-BE49-F238E27FC236}">
              <a16:creationId xmlns:a16="http://schemas.microsoft.com/office/drawing/2014/main" xmlns="" id="{80A07B2B-5CB5-4E08-B3E5-2CF8A7593028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646" name="Line 2170">
          <a:extLst>
            <a:ext uri="{FF2B5EF4-FFF2-40B4-BE49-F238E27FC236}">
              <a16:creationId xmlns:a16="http://schemas.microsoft.com/office/drawing/2014/main" xmlns="" id="{C1F08860-9EAF-4F09-8F52-F2B86F6992B6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647" name="Line 2171">
          <a:extLst>
            <a:ext uri="{FF2B5EF4-FFF2-40B4-BE49-F238E27FC236}">
              <a16:creationId xmlns:a16="http://schemas.microsoft.com/office/drawing/2014/main" xmlns="" id="{515699D6-BB94-40BD-8710-2E90BD442E98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648" name="Line 2172">
          <a:extLst>
            <a:ext uri="{FF2B5EF4-FFF2-40B4-BE49-F238E27FC236}">
              <a16:creationId xmlns:a16="http://schemas.microsoft.com/office/drawing/2014/main" xmlns="" id="{159E98D3-3376-48DC-A987-601E588F95F9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649" name="Line 2173">
          <a:extLst>
            <a:ext uri="{FF2B5EF4-FFF2-40B4-BE49-F238E27FC236}">
              <a16:creationId xmlns:a16="http://schemas.microsoft.com/office/drawing/2014/main" xmlns="" id="{1D9995D5-4D65-4AAD-A9D8-AC88114B979F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650" name="Line 2174">
          <a:extLst>
            <a:ext uri="{FF2B5EF4-FFF2-40B4-BE49-F238E27FC236}">
              <a16:creationId xmlns:a16="http://schemas.microsoft.com/office/drawing/2014/main" xmlns="" id="{205D216F-FD7A-4028-86AC-8DF7381920EA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651" name="Line 2175">
          <a:extLst>
            <a:ext uri="{FF2B5EF4-FFF2-40B4-BE49-F238E27FC236}">
              <a16:creationId xmlns:a16="http://schemas.microsoft.com/office/drawing/2014/main" xmlns="" id="{84C159ED-ABD2-46E8-A5E1-85E11698CFA7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652" name="Line 2176">
          <a:extLst>
            <a:ext uri="{FF2B5EF4-FFF2-40B4-BE49-F238E27FC236}">
              <a16:creationId xmlns:a16="http://schemas.microsoft.com/office/drawing/2014/main" xmlns="" id="{A745FAD0-35CC-4B1F-A314-21B52723F581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653" name="Line 2177">
          <a:extLst>
            <a:ext uri="{FF2B5EF4-FFF2-40B4-BE49-F238E27FC236}">
              <a16:creationId xmlns:a16="http://schemas.microsoft.com/office/drawing/2014/main" xmlns="" id="{948846B3-9F91-4A4F-B4C1-3C86AB821C0E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654" name="Line 2178">
          <a:extLst>
            <a:ext uri="{FF2B5EF4-FFF2-40B4-BE49-F238E27FC236}">
              <a16:creationId xmlns:a16="http://schemas.microsoft.com/office/drawing/2014/main" xmlns="" id="{4C41F22E-659C-4DC8-9B13-34029102810F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655" name="Line 2179">
          <a:extLst>
            <a:ext uri="{FF2B5EF4-FFF2-40B4-BE49-F238E27FC236}">
              <a16:creationId xmlns:a16="http://schemas.microsoft.com/office/drawing/2014/main" xmlns="" id="{D20BBAA2-18BD-45CD-8CC6-15521104BD52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656" name="Line 2180">
          <a:extLst>
            <a:ext uri="{FF2B5EF4-FFF2-40B4-BE49-F238E27FC236}">
              <a16:creationId xmlns:a16="http://schemas.microsoft.com/office/drawing/2014/main" xmlns="" id="{4186CFCD-861C-409B-B52E-E92ED0411C7F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657" name="Line 2181">
          <a:extLst>
            <a:ext uri="{FF2B5EF4-FFF2-40B4-BE49-F238E27FC236}">
              <a16:creationId xmlns:a16="http://schemas.microsoft.com/office/drawing/2014/main" xmlns="" id="{09E3651D-B206-4E31-B1B9-16A3EA3C606E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658" name="Line 2182">
          <a:extLst>
            <a:ext uri="{FF2B5EF4-FFF2-40B4-BE49-F238E27FC236}">
              <a16:creationId xmlns:a16="http://schemas.microsoft.com/office/drawing/2014/main" xmlns="" id="{30BD66C1-5F7F-4A99-AD6E-7AC7AD896287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659" name="Line 2183">
          <a:extLst>
            <a:ext uri="{FF2B5EF4-FFF2-40B4-BE49-F238E27FC236}">
              <a16:creationId xmlns:a16="http://schemas.microsoft.com/office/drawing/2014/main" xmlns="" id="{EFE355F1-1863-4128-87B8-0FC57281CFFB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660" name="Line 2184">
          <a:extLst>
            <a:ext uri="{FF2B5EF4-FFF2-40B4-BE49-F238E27FC236}">
              <a16:creationId xmlns:a16="http://schemas.microsoft.com/office/drawing/2014/main" xmlns="" id="{C9FBEB61-A9CA-48A2-88D1-B56A5C3D4997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661" name="Line 2185">
          <a:extLst>
            <a:ext uri="{FF2B5EF4-FFF2-40B4-BE49-F238E27FC236}">
              <a16:creationId xmlns:a16="http://schemas.microsoft.com/office/drawing/2014/main" xmlns="" id="{0333FD7D-D5E1-42FE-A795-E7ACD2E5AEAD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662" name="Line 2186">
          <a:extLst>
            <a:ext uri="{FF2B5EF4-FFF2-40B4-BE49-F238E27FC236}">
              <a16:creationId xmlns:a16="http://schemas.microsoft.com/office/drawing/2014/main" xmlns="" id="{B78ACDBF-00CB-4F82-8D24-1AEB0345B9E1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663" name="Line 2187">
          <a:extLst>
            <a:ext uri="{FF2B5EF4-FFF2-40B4-BE49-F238E27FC236}">
              <a16:creationId xmlns:a16="http://schemas.microsoft.com/office/drawing/2014/main" xmlns="" id="{24882788-4372-41F9-8977-C84D3C7BE2FE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664" name="Line 2188">
          <a:extLst>
            <a:ext uri="{FF2B5EF4-FFF2-40B4-BE49-F238E27FC236}">
              <a16:creationId xmlns:a16="http://schemas.microsoft.com/office/drawing/2014/main" xmlns="" id="{582379E2-2DCA-40E5-A008-057739E2632B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665" name="Line 2189">
          <a:extLst>
            <a:ext uri="{FF2B5EF4-FFF2-40B4-BE49-F238E27FC236}">
              <a16:creationId xmlns:a16="http://schemas.microsoft.com/office/drawing/2014/main" xmlns="" id="{61D07EF7-89C1-49AF-94C9-1089F3196B34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666" name="Line 2190">
          <a:extLst>
            <a:ext uri="{FF2B5EF4-FFF2-40B4-BE49-F238E27FC236}">
              <a16:creationId xmlns:a16="http://schemas.microsoft.com/office/drawing/2014/main" xmlns="" id="{BE67724B-DCC5-477A-9963-E1DDF712E9D2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667" name="Line 2191">
          <a:extLst>
            <a:ext uri="{FF2B5EF4-FFF2-40B4-BE49-F238E27FC236}">
              <a16:creationId xmlns:a16="http://schemas.microsoft.com/office/drawing/2014/main" xmlns="" id="{AE223D1A-A278-4220-AA95-6C38B4714F01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668" name="Line 2192">
          <a:extLst>
            <a:ext uri="{FF2B5EF4-FFF2-40B4-BE49-F238E27FC236}">
              <a16:creationId xmlns:a16="http://schemas.microsoft.com/office/drawing/2014/main" xmlns="" id="{A1504A64-D7ED-4E33-A5C2-4531860C00D4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669" name="Line 2193">
          <a:extLst>
            <a:ext uri="{FF2B5EF4-FFF2-40B4-BE49-F238E27FC236}">
              <a16:creationId xmlns:a16="http://schemas.microsoft.com/office/drawing/2014/main" xmlns="" id="{9EAD0045-25BD-4478-8A08-B0915AE0CA2B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670" name="Line 2194">
          <a:extLst>
            <a:ext uri="{FF2B5EF4-FFF2-40B4-BE49-F238E27FC236}">
              <a16:creationId xmlns:a16="http://schemas.microsoft.com/office/drawing/2014/main" xmlns="" id="{49FA26C1-8D1F-4170-9804-ECFB02F2CE76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671" name="Line 2195">
          <a:extLst>
            <a:ext uri="{FF2B5EF4-FFF2-40B4-BE49-F238E27FC236}">
              <a16:creationId xmlns:a16="http://schemas.microsoft.com/office/drawing/2014/main" xmlns="" id="{C45EE7FA-F5BC-4065-AFA5-E91E2B5DB275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672" name="Line 2196">
          <a:extLst>
            <a:ext uri="{FF2B5EF4-FFF2-40B4-BE49-F238E27FC236}">
              <a16:creationId xmlns:a16="http://schemas.microsoft.com/office/drawing/2014/main" xmlns="" id="{07E84901-120B-4BEA-834C-F0A9799D048A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673" name="Line 2197">
          <a:extLst>
            <a:ext uri="{FF2B5EF4-FFF2-40B4-BE49-F238E27FC236}">
              <a16:creationId xmlns:a16="http://schemas.microsoft.com/office/drawing/2014/main" xmlns="" id="{B9A4F7FC-A8DF-4F0E-A976-A2C74ADD4B7D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674" name="Line 2198">
          <a:extLst>
            <a:ext uri="{FF2B5EF4-FFF2-40B4-BE49-F238E27FC236}">
              <a16:creationId xmlns:a16="http://schemas.microsoft.com/office/drawing/2014/main" xmlns="" id="{28D40F44-24B4-414F-8168-4F5A3088255A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675" name="Line 2199">
          <a:extLst>
            <a:ext uri="{FF2B5EF4-FFF2-40B4-BE49-F238E27FC236}">
              <a16:creationId xmlns:a16="http://schemas.microsoft.com/office/drawing/2014/main" xmlns="" id="{D597F7A6-F7F4-40F1-B7AA-AEFCD90CF2D0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676" name="Line 2200">
          <a:extLst>
            <a:ext uri="{FF2B5EF4-FFF2-40B4-BE49-F238E27FC236}">
              <a16:creationId xmlns:a16="http://schemas.microsoft.com/office/drawing/2014/main" xmlns="" id="{427744B7-F915-4BFD-B9DB-7E422C2B68D2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677" name="Line 2201">
          <a:extLst>
            <a:ext uri="{FF2B5EF4-FFF2-40B4-BE49-F238E27FC236}">
              <a16:creationId xmlns:a16="http://schemas.microsoft.com/office/drawing/2014/main" xmlns="" id="{D0958238-1FC5-4652-A802-F3687FAD9D85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678" name="Line 2202">
          <a:extLst>
            <a:ext uri="{FF2B5EF4-FFF2-40B4-BE49-F238E27FC236}">
              <a16:creationId xmlns:a16="http://schemas.microsoft.com/office/drawing/2014/main" xmlns="" id="{1E9846F3-62A3-4019-A8F0-18FA25436863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679" name="Line 2203">
          <a:extLst>
            <a:ext uri="{FF2B5EF4-FFF2-40B4-BE49-F238E27FC236}">
              <a16:creationId xmlns:a16="http://schemas.microsoft.com/office/drawing/2014/main" xmlns="" id="{439B90D1-2516-4FAB-B285-10568AD59B48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680" name="Line 2204">
          <a:extLst>
            <a:ext uri="{FF2B5EF4-FFF2-40B4-BE49-F238E27FC236}">
              <a16:creationId xmlns:a16="http://schemas.microsoft.com/office/drawing/2014/main" xmlns="" id="{9667377B-8DC6-4059-9728-89F44E886F72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681" name="Line 2205">
          <a:extLst>
            <a:ext uri="{FF2B5EF4-FFF2-40B4-BE49-F238E27FC236}">
              <a16:creationId xmlns:a16="http://schemas.microsoft.com/office/drawing/2014/main" xmlns="" id="{380EABA1-01F8-4C16-B630-8F6A70AB3BF8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682" name="Line 2206">
          <a:extLst>
            <a:ext uri="{FF2B5EF4-FFF2-40B4-BE49-F238E27FC236}">
              <a16:creationId xmlns:a16="http://schemas.microsoft.com/office/drawing/2014/main" xmlns="" id="{ADBF55E3-3131-40F9-AFB5-3624DBA6BE61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683" name="Line 2207">
          <a:extLst>
            <a:ext uri="{FF2B5EF4-FFF2-40B4-BE49-F238E27FC236}">
              <a16:creationId xmlns:a16="http://schemas.microsoft.com/office/drawing/2014/main" xmlns="" id="{1A29E0E4-0FB7-42D8-A84B-1CDE4B8C60ED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684" name="Line 2208">
          <a:extLst>
            <a:ext uri="{FF2B5EF4-FFF2-40B4-BE49-F238E27FC236}">
              <a16:creationId xmlns:a16="http://schemas.microsoft.com/office/drawing/2014/main" xmlns="" id="{474441FA-AE21-429D-9F77-A41109F1758D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685" name="Line 2209">
          <a:extLst>
            <a:ext uri="{FF2B5EF4-FFF2-40B4-BE49-F238E27FC236}">
              <a16:creationId xmlns:a16="http://schemas.microsoft.com/office/drawing/2014/main" xmlns="" id="{AFAA3E36-038E-45F9-B186-347D7E5FB9D1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686" name="Line 2210">
          <a:extLst>
            <a:ext uri="{FF2B5EF4-FFF2-40B4-BE49-F238E27FC236}">
              <a16:creationId xmlns:a16="http://schemas.microsoft.com/office/drawing/2014/main" xmlns="" id="{02930DDC-9712-4B33-902F-B8681466CC98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195</xdr:row>
      <xdr:rowOff>0</xdr:rowOff>
    </xdr:from>
    <xdr:to>
      <xdr:col>10</xdr:col>
      <xdr:colOff>38100</xdr:colOff>
      <xdr:row>195</xdr:row>
      <xdr:rowOff>0</xdr:rowOff>
    </xdr:to>
    <xdr:sp macro="" textlink="">
      <xdr:nvSpPr>
        <xdr:cNvPr id="687" name="Line 2211">
          <a:extLst>
            <a:ext uri="{FF2B5EF4-FFF2-40B4-BE49-F238E27FC236}">
              <a16:creationId xmlns:a16="http://schemas.microsoft.com/office/drawing/2014/main" xmlns="" id="{4619575A-AB81-4BDC-948A-B1AB576DF3A2}"/>
            </a:ext>
          </a:extLst>
        </xdr:cNvPr>
        <xdr:cNvSpPr>
          <a:spLocks noChangeShapeType="1"/>
        </xdr:cNvSpPr>
      </xdr:nvSpPr>
      <xdr:spPr bwMode="auto">
        <a:xfrm>
          <a:off x="4219575" y="261556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18"/>
  <sheetViews>
    <sheetView showZeros="0" tabSelected="1" topLeftCell="A569" zoomScaleNormal="100" zoomScaleSheetLayoutView="70" workbookViewId="0">
      <selection activeCell="AL595" sqref="AL595"/>
    </sheetView>
  </sheetViews>
  <sheetFormatPr defaultRowHeight="12.75" x14ac:dyDescent="0.2"/>
  <cols>
    <col min="1" max="1" width="3.7109375" style="3" customWidth="1"/>
    <col min="2" max="2" width="7.42578125" style="3" customWidth="1"/>
    <col min="3" max="3" width="29" style="3" customWidth="1"/>
    <col min="4" max="5" width="11.5703125" style="3" customWidth="1"/>
    <col min="6" max="6" width="7" style="3" hidden="1" customWidth="1"/>
    <col min="7" max="7" width="6.5703125" style="3" hidden="1" customWidth="1"/>
    <col min="8" max="8" width="6.7109375" style="3" hidden="1" customWidth="1"/>
    <col min="9" max="9" width="5.7109375" style="3" hidden="1" customWidth="1"/>
    <col min="10" max="10" width="6.7109375" style="3" hidden="1" customWidth="1"/>
    <col min="11" max="11" width="13" style="3" hidden="1" customWidth="1"/>
    <col min="12" max="12" width="4.7109375" style="3" hidden="1" customWidth="1"/>
    <col min="13" max="13" width="7" style="3" hidden="1" customWidth="1"/>
    <col min="14" max="15" width="7.28515625" style="3" hidden="1" customWidth="1"/>
    <col min="16" max="17" width="8.7109375" style="3" hidden="1" customWidth="1"/>
    <col min="18" max="18" width="9.5703125" style="3" hidden="1" customWidth="1"/>
    <col min="19" max="20" width="11.5703125" style="3" customWidth="1"/>
    <col min="21" max="16384" width="9.140625" style="3"/>
  </cols>
  <sheetData>
    <row r="1" spans="1:20" x14ac:dyDescent="0.2">
      <c r="C1" s="6"/>
      <c r="D1" s="107"/>
      <c r="E1" s="107"/>
      <c r="F1" s="107"/>
      <c r="G1" s="107"/>
    </row>
    <row r="2" spans="1:20" x14ac:dyDescent="0.2">
      <c r="A2" s="165" t="s">
        <v>82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</row>
    <row r="3" spans="1:20" ht="15" customHeight="1" x14ac:dyDescent="0.2">
      <c r="A3" s="165" t="s">
        <v>282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</row>
    <row r="4" spans="1:20" ht="15" customHeight="1" x14ac:dyDescent="0.2">
      <c r="A4" s="165"/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</row>
    <row r="5" spans="1:20" ht="15" hidden="1" customHeight="1" x14ac:dyDescent="0.2"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</row>
    <row r="6" spans="1:20" ht="14.25" hidden="1" x14ac:dyDescent="0.2">
      <c r="A6" s="108" t="s">
        <v>24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</row>
    <row r="7" spans="1:20" ht="15" hidden="1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20" ht="13.5" hidden="1" x14ac:dyDescent="0.2">
      <c r="A8" s="7"/>
      <c r="J8" s="106" t="s">
        <v>17</v>
      </c>
      <c r="K8" s="106"/>
      <c r="L8" s="103" t="s">
        <v>18</v>
      </c>
      <c r="M8" s="103"/>
      <c r="N8" s="103"/>
      <c r="O8" s="103"/>
      <c r="P8" s="2">
        <v>1648.8</v>
      </c>
    </row>
    <row r="9" spans="1:20" ht="13.5" hidden="1" x14ac:dyDescent="0.2">
      <c r="A9" s="105" t="s">
        <v>15</v>
      </c>
      <c r="B9" s="105"/>
      <c r="C9" s="105"/>
      <c r="D9" s="105"/>
      <c r="E9" s="105"/>
      <c r="F9" s="100" t="e">
        <f>#REF!</f>
        <v>#REF!</v>
      </c>
      <c r="G9" s="101"/>
      <c r="H9" s="8" t="s">
        <v>16</v>
      </c>
      <c r="L9" s="103" t="s">
        <v>19</v>
      </c>
      <c r="M9" s="103"/>
      <c r="N9" s="103"/>
      <c r="O9" s="103"/>
      <c r="P9" s="2">
        <v>2708.66</v>
      </c>
    </row>
    <row r="10" spans="1:20" ht="13.5" hidden="1" x14ac:dyDescent="0.2">
      <c r="A10" s="7"/>
      <c r="K10" s="104" t="s">
        <v>20</v>
      </c>
      <c r="L10" s="104"/>
      <c r="M10" s="104"/>
      <c r="N10" s="104"/>
      <c r="O10" s="104"/>
      <c r="P10" s="55">
        <v>1.0571999999999999</v>
      </c>
    </row>
    <row r="11" spans="1:20" ht="13.5" x14ac:dyDescent="0.2">
      <c r="A11" s="7"/>
      <c r="K11" s="5"/>
      <c r="L11" s="5"/>
      <c r="M11" s="5"/>
      <c r="N11" s="5"/>
      <c r="O11" s="5"/>
      <c r="P11" s="55"/>
    </row>
    <row r="12" spans="1:20" ht="22.5" customHeight="1" x14ac:dyDescent="0.2">
      <c r="A12" s="102" t="s">
        <v>0</v>
      </c>
      <c r="B12" s="109" t="s">
        <v>1</v>
      </c>
      <c r="C12" s="102" t="s">
        <v>2</v>
      </c>
      <c r="D12" s="109" t="s">
        <v>3</v>
      </c>
      <c r="E12" s="109" t="s">
        <v>4</v>
      </c>
      <c r="F12" s="109" t="s">
        <v>5</v>
      </c>
      <c r="G12" s="102" t="s">
        <v>6</v>
      </c>
      <c r="H12" s="102"/>
      <c r="I12" s="102"/>
      <c r="J12" s="102"/>
      <c r="K12" s="102"/>
      <c r="L12" s="102"/>
      <c r="M12" s="102"/>
      <c r="N12" s="102"/>
      <c r="O12" s="102"/>
      <c r="P12" s="102" t="s">
        <v>7</v>
      </c>
      <c r="Q12" s="102" t="s">
        <v>8</v>
      </c>
      <c r="R12" s="10" t="s">
        <v>8</v>
      </c>
      <c r="S12" s="102" t="s">
        <v>83</v>
      </c>
      <c r="T12" s="102" t="s">
        <v>7</v>
      </c>
    </row>
    <row r="13" spans="1:20" ht="13.5" customHeight="1" x14ac:dyDescent="0.2">
      <c r="A13" s="102"/>
      <c r="B13" s="109"/>
      <c r="C13" s="102"/>
      <c r="D13" s="109"/>
      <c r="E13" s="109"/>
      <c r="F13" s="109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" t="s">
        <v>9</v>
      </c>
      <c r="S13" s="102"/>
      <c r="T13" s="102"/>
    </row>
    <row r="14" spans="1:20" ht="20.25" customHeight="1" x14ac:dyDescent="0.2">
      <c r="A14" s="102"/>
      <c r="B14" s="109"/>
      <c r="C14" s="102"/>
      <c r="D14" s="109"/>
      <c r="E14" s="109"/>
      <c r="F14" s="109"/>
      <c r="G14" s="102" t="s">
        <v>10</v>
      </c>
      <c r="H14" s="102"/>
      <c r="I14" s="102" t="s">
        <v>11</v>
      </c>
      <c r="J14" s="102"/>
      <c r="K14" s="102" t="s">
        <v>12</v>
      </c>
      <c r="L14" s="102"/>
      <c r="M14" s="102"/>
      <c r="N14" s="102"/>
      <c r="O14" s="102"/>
      <c r="P14" s="102"/>
      <c r="Q14" s="102"/>
      <c r="R14" s="11">
        <f>P10</f>
        <v>1.0571999999999999</v>
      </c>
      <c r="S14" s="102"/>
      <c r="T14" s="102"/>
    </row>
    <row r="15" spans="1:20" s="9" customFormat="1" ht="47.25" x14ac:dyDescent="0.2">
      <c r="A15" s="102"/>
      <c r="B15" s="109"/>
      <c r="C15" s="102"/>
      <c r="D15" s="109"/>
      <c r="E15" s="109"/>
      <c r="F15" s="109"/>
      <c r="G15" s="56" t="s">
        <v>74</v>
      </c>
      <c r="H15" s="56" t="s">
        <v>73</v>
      </c>
      <c r="I15" s="56" t="s">
        <v>74</v>
      </c>
      <c r="J15" s="56" t="s">
        <v>73</v>
      </c>
      <c r="K15" s="54" t="s">
        <v>21</v>
      </c>
      <c r="L15" s="56" t="s">
        <v>72</v>
      </c>
      <c r="M15" s="54" t="s">
        <v>13</v>
      </c>
      <c r="N15" s="54" t="s">
        <v>71</v>
      </c>
      <c r="O15" s="56" t="s">
        <v>7</v>
      </c>
      <c r="P15" s="12" t="s">
        <v>70</v>
      </c>
      <c r="Q15" s="23" t="s">
        <v>70</v>
      </c>
      <c r="R15" s="53" t="s">
        <v>70</v>
      </c>
      <c r="S15" s="54" t="s">
        <v>14</v>
      </c>
      <c r="T15" s="54" t="s">
        <v>14</v>
      </c>
    </row>
    <row r="16" spans="1:20" s="9" customFormat="1" x14ac:dyDescent="0.2">
      <c r="A16" s="13">
        <v>1</v>
      </c>
      <c r="B16" s="13">
        <v>2</v>
      </c>
      <c r="C16" s="13">
        <v>3</v>
      </c>
      <c r="D16" s="13">
        <v>4</v>
      </c>
      <c r="E16" s="13">
        <v>5</v>
      </c>
      <c r="F16" s="13">
        <v>6</v>
      </c>
      <c r="G16" s="13">
        <v>7</v>
      </c>
      <c r="H16" s="13">
        <v>8</v>
      </c>
      <c r="I16" s="13">
        <v>9</v>
      </c>
      <c r="J16" s="13">
        <v>10</v>
      </c>
      <c r="K16" s="13">
        <v>11</v>
      </c>
      <c r="L16" s="13">
        <v>12</v>
      </c>
      <c r="M16" s="13">
        <v>13</v>
      </c>
      <c r="N16" s="13">
        <v>14</v>
      </c>
      <c r="O16" s="13">
        <v>15</v>
      </c>
      <c r="P16" s="13">
        <v>16</v>
      </c>
      <c r="Q16" s="13">
        <v>17</v>
      </c>
      <c r="R16" s="13">
        <v>18</v>
      </c>
      <c r="S16" s="13">
        <v>6</v>
      </c>
      <c r="T16" s="13">
        <v>7</v>
      </c>
    </row>
    <row r="17" spans="1:20" s="9" customFormat="1" x14ac:dyDescent="0.2">
      <c r="A17" s="68"/>
      <c r="B17" s="86"/>
      <c r="C17" s="95" t="s">
        <v>25</v>
      </c>
      <c r="D17" s="92"/>
      <c r="E17" s="64"/>
      <c r="F17" s="65">
        <f t="shared" ref="F17" si="0">H17+J17+R17</f>
        <v>0</v>
      </c>
      <c r="G17" s="66"/>
      <c r="H17" s="67">
        <f t="shared" ref="H17" si="1">G17*$P$8/1000</f>
        <v>0</v>
      </c>
      <c r="I17" s="66"/>
      <c r="J17" s="67">
        <f t="shared" ref="J17" si="2">I17*$P$9/1000</f>
        <v>0</v>
      </c>
      <c r="K17" s="14"/>
      <c r="L17" s="14"/>
      <c r="M17" s="14"/>
      <c r="N17" s="48"/>
      <c r="O17" s="12">
        <f t="shared" ref="O17:O88" si="3">M17*N17</f>
        <v>0</v>
      </c>
      <c r="P17" s="67">
        <f t="shared" ref="P17" si="4">E17*F17</f>
        <v>0</v>
      </c>
      <c r="Q17" s="67">
        <f t="shared" ref="Q17" si="5">SUM(O17:O20)</f>
        <v>0</v>
      </c>
      <c r="R17" s="67">
        <f t="shared" ref="R17" si="6">Q17*1.02*1.05*$R$14</f>
        <v>0</v>
      </c>
      <c r="S17" s="67"/>
      <c r="T17" s="67"/>
    </row>
    <row r="18" spans="1:20" s="9" customFormat="1" x14ac:dyDescent="0.2">
      <c r="A18" s="68"/>
      <c r="B18" s="87"/>
      <c r="C18" s="95"/>
      <c r="D18" s="93"/>
      <c r="E18" s="64"/>
      <c r="F18" s="65"/>
      <c r="G18" s="66"/>
      <c r="H18" s="67"/>
      <c r="I18" s="66"/>
      <c r="J18" s="67"/>
      <c r="K18" s="14"/>
      <c r="L18" s="14"/>
      <c r="M18" s="14"/>
      <c r="N18" s="48"/>
      <c r="O18" s="12">
        <f t="shared" si="3"/>
        <v>0</v>
      </c>
      <c r="P18" s="67"/>
      <c r="Q18" s="67"/>
      <c r="R18" s="67"/>
      <c r="S18" s="67"/>
      <c r="T18" s="67"/>
    </row>
    <row r="19" spans="1:20" s="9" customFormat="1" x14ac:dyDescent="0.2">
      <c r="A19" s="68"/>
      <c r="B19" s="87"/>
      <c r="C19" s="95"/>
      <c r="D19" s="93"/>
      <c r="E19" s="64"/>
      <c r="F19" s="65"/>
      <c r="G19" s="66"/>
      <c r="H19" s="67"/>
      <c r="I19" s="66"/>
      <c r="J19" s="67"/>
      <c r="K19" s="14"/>
      <c r="L19" s="14"/>
      <c r="M19" s="15"/>
      <c r="N19" s="48"/>
      <c r="O19" s="12">
        <f t="shared" si="3"/>
        <v>0</v>
      </c>
      <c r="P19" s="67"/>
      <c r="Q19" s="67"/>
      <c r="R19" s="67"/>
      <c r="S19" s="67"/>
      <c r="T19" s="67"/>
    </row>
    <row r="20" spans="1:20" s="9" customFormat="1" x14ac:dyDescent="0.2">
      <c r="A20" s="68"/>
      <c r="B20" s="88"/>
      <c r="C20" s="95"/>
      <c r="D20" s="94"/>
      <c r="E20" s="64"/>
      <c r="F20" s="65"/>
      <c r="G20" s="66"/>
      <c r="H20" s="67"/>
      <c r="I20" s="66"/>
      <c r="J20" s="67"/>
      <c r="K20" s="14"/>
      <c r="L20" s="14"/>
      <c r="M20" s="14"/>
      <c r="N20" s="48"/>
      <c r="O20" s="12">
        <f t="shared" si="3"/>
        <v>0</v>
      </c>
      <c r="P20" s="67"/>
      <c r="Q20" s="67"/>
      <c r="R20" s="67"/>
      <c r="S20" s="67"/>
      <c r="T20" s="67"/>
    </row>
    <row r="21" spans="1:20" ht="12.75" customHeight="1" x14ac:dyDescent="0.2">
      <c r="A21" s="68"/>
      <c r="B21" s="75"/>
      <c r="C21" s="95" t="s">
        <v>26</v>
      </c>
      <c r="D21" s="74"/>
      <c r="E21" s="64"/>
      <c r="F21" s="65">
        <f>H21+J21+R21</f>
        <v>0</v>
      </c>
      <c r="G21" s="85"/>
      <c r="H21" s="67">
        <f>G21*$P$8/1000</f>
        <v>0</v>
      </c>
      <c r="I21" s="85"/>
      <c r="J21" s="67">
        <f>I21*$P$9/1000</f>
        <v>0</v>
      </c>
      <c r="K21" s="14"/>
      <c r="L21" s="14"/>
      <c r="M21" s="14"/>
      <c r="N21" s="48"/>
      <c r="O21" s="12">
        <f t="shared" si="3"/>
        <v>0</v>
      </c>
      <c r="P21" s="67">
        <f>E21*F21</f>
        <v>0</v>
      </c>
      <c r="Q21" s="67">
        <f>SUM(O21:O24)</f>
        <v>0</v>
      </c>
      <c r="R21" s="67">
        <f>Q21*1.02*1.05*$R$14</f>
        <v>0</v>
      </c>
      <c r="S21" s="170">
        <f>1.133*1.008*1.0263</f>
        <v>1.1721002832</v>
      </c>
      <c r="T21" s="171"/>
    </row>
    <row r="22" spans="1:20" x14ac:dyDescent="0.2">
      <c r="A22" s="68"/>
      <c r="B22" s="75"/>
      <c r="C22" s="95"/>
      <c r="D22" s="74"/>
      <c r="E22" s="64"/>
      <c r="F22" s="65"/>
      <c r="G22" s="85"/>
      <c r="H22" s="67"/>
      <c r="I22" s="85"/>
      <c r="J22" s="67"/>
      <c r="K22" s="14"/>
      <c r="L22" s="14"/>
      <c r="M22" s="14"/>
      <c r="N22" s="48"/>
      <c r="O22" s="12">
        <f t="shared" si="3"/>
        <v>0</v>
      </c>
      <c r="P22" s="67"/>
      <c r="Q22" s="67"/>
      <c r="R22" s="67"/>
      <c r="S22" s="170"/>
      <c r="T22" s="171"/>
    </row>
    <row r="23" spans="1:20" x14ac:dyDescent="0.2">
      <c r="A23" s="68"/>
      <c r="B23" s="75"/>
      <c r="C23" s="95"/>
      <c r="D23" s="74"/>
      <c r="E23" s="64"/>
      <c r="F23" s="65"/>
      <c r="G23" s="85"/>
      <c r="H23" s="67"/>
      <c r="I23" s="85"/>
      <c r="J23" s="67"/>
      <c r="K23" s="14"/>
      <c r="L23" s="14"/>
      <c r="M23" s="15"/>
      <c r="N23" s="48"/>
      <c r="O23" s="12">
        <f t="shared" si="3"/>
        <v>0</v>
      </c>
      <c r="P23" s="67"/>
      <c r="Q23" s="67"/>
      <c r="R23" s="67"/>
      <c r="S23" s="170"/>
      <c r="T23" s="171"/>
    </row>
    <row r="24" spans="1:20" ht="12.75" customHeight="1" x14ac:dyDescent="0.2">
      <c r="A24" s="68"/>
      <c r="B24" s="75"/>
      <c r="C24" s="95"/>
      <c r="D24" s="74"/>
      <c r="E24" s="64"/>
      <c r="F24" s="65"/>
      <c r="G24" s="85"/>
      <c r="H24" s="67"/>
      <c r="I24" s="85"/>
      <c r="J24" s="67"/>
      <c r="K24" s="14"/>
      <c r="L24" s="14"/>
      <c r="M24" s="14"/>
      <c r="N24" s="48"/>
      <c r="O24" s="12">
        <f t="shared" si="3"/>
        <v>0</v>
      </c>
      <c r="P24" s="67"/>
      <c r="Q24" s="67"/>
      <c r="R24" s="67"/>
      <c r="S24" s="170"/>
      <c r="T24" s="171"/>
    </row>
    <row r="25" spans="1:20" ht="12.75" customHeight="1" x14ac:dyDescent="0.2">
      <c r="A25" s="68">
        <v>1</v>
      </c>
      <c r="B25" s="81" t="s">
        <v>35</v>
      </c>
      <c r="C25" s="86" t="s">
        <v>284</v>
      </c>
      <c r="D25" s="92" t="s">
        <v>36</v>
      </c>
      <c r="E25" s="64">
        <v>18.7</v>
      </c>
      <c r="F25" s="65">
        <f t="shared" ref="F25" si="7">H25+J25+R25</f>
        <v>0.97279199999999988</v>
      </c>
      <c r="G25" s="85">
        <v>0.59</v>
      </c>
      <c r="H25" s="67">
        <f t="shared" ref="H25" si="8">G25*$P$8/1000</f>
        <v>0.97279199999999988</v>
      </c>
      <c r="I25" s="85"/>
      <c r="J25" s="67">
        <f t="shared" ref="J25" si="9">I25*$P$9/1000</f>
        <v>0</v>
      </c>
      <c r="K25" s="17"/>
      <c r="L25" s="17"/>
      <c r="M25" s="17"/>
      <c r="N25" s="43"/>
      <c r="O25" s="12">
        <f t="shared" si="3"/>
        <v>0</v>
      </c>
      <c r="P25" s="67">
        <f t="shared" ref="P25" si="10">E25*F25</f>
        <v>18.191210399999996</v>
      </c>
      <c r="Q25" s="67">
        <f t="shared" ref="Q25" si="11">SUM(O25:O28)</f>
        <v>0</v>
      </c>
      <c r="R25" s="67">
        <f t="shared" ref="R25" si="12">Q25*1.02*1.05*$R$14</f>
        <v>0</v>
      </c>
      <c r="S25" s="67">
        <v>1.1402097786946943</v>
      </c>
      <c r="T25" s="67">
        <v>21.321922861590782</v>
      </c>
    </row>
    <row r="26" spans="1:20" ht="12.75" customHeight="1" x14ac:dyDescent="0.2">
      <c r="A26" s="68"/>
      <c r="B26" s="82"/>
      <c r="C26" s="87"/>
      <c r="D26" s="93"/>
      <c r="E26" s="64"/>
      <c r="F26" s="65"/>
      <c r="G26" s="85"/>
      <c r="H26" s="67"/>
      <c r="I26" s="85"/>
      <c r="J26" s="67"/>
      <c r="K26" s="14"/>
      <c r="L26" s="14"/>
      <c r="M26" s="14"/>
      <c r="N26" s="48"/>
      <c r="O26" s="12">
        <f t="shared" si="3"/>
        <v>0</v>
      </c>
      <c r="P26" s="67"/>
      <c r="Q26" s="67"/>
      <c r="R26" s="67"/>
      <c r="S26" s="67"/>
      <c r="T26" s="67"/>
    </row>
    <row r="27" spans="1:20" ht="12.75" customHeight="1" x14ac:dyDescent="0.2">
      <c r="A27" s="68"/>
      <c r="B27" s="82"/>
      <c r="C27" s="87"/>
      <c r="D27" s="93"/>
      <c r="E27" s="64"/>
      <c r="F27" s="65"/>
      <c r="G27" s="85"/>
      <c r="H27" s="67"/>
      <c r="I27" s="85"/>
      <c r="J27" s="67"/>
      <c r="K27" s="14"/>
      <c r="L27" s="14"/>
      <c r="M27" s="16"/>
      <c r="N27" s="48"/>
      <c r="O27" s="12">
        <f t="shared" si="3"/>
        <v>0</v>
      </c>
      <c r="P27" s="67"/>
      <c r="Q27" s="67"/>
      <c r="R27" s="67"/>
      <c r="S27" s="67"/>
      <c r="T27" s="67"/>
    </row>
    <row r="28" spans="1:20" ht="12.75" customHeight="1" x14ac:dyDescent="0.2">
      <c r="A28" s="68"/>
      <c r="B28" s="83"/>
      <c r="C28" s="88"/>
      <c r="D28" s="94"/>
      <c r="E28" s="64"/>
      <c r="F28" s="65"/>
      <c r="G28" s="85"/>
      <c r="H28" s="67"/>
      <c r="I28" s="85"/>
      <c r="J28" s="67"/>
      <c r="K28" s="14"/>
      <c r="L28" s="14"/>
      <c r="M28" s="14"/>
      <c r="N28" s="48"/>
      <c r="O28" s="12">
        <f t="shared" si="3"/>
        <v>0</v>
      </c>
      <c r="P28" s="67"/>
      <c r="Q28" s="67"/>
      <c r="R28" s="67"/>
      <c r="S28" s="67"/>
      <c r="T28" s="67"/>
    </row>
    <row r="29" spans="1:20" ht="12.75" customHeight="1" x14ac:dyDescent="0.2">
      <c r="A29" s="68">
        <v>2</v>
      </c>
      <c r="B29" s="86" t="s">
        <v>37</v>
      </c>
      <c r="C29" s="86" t="s">
        <v>38</v>
      </c>
      <c r="D29" s="92" t="s">
        <v>36</v>
      </c>
      <c r="E29" s="64">
        <v>18.7</v>
      </c>
      <c r="F29" s="65">
        <f t="shared" ref="F29" si="13">H29+J29+R29</f>
        <v>2.4377939999999998</v>
      </c>
      <c r="G29" s="66"/>
      <c r="H29" s="67">
        <f t="shared" ref="H29" si="14">G29*$P$8/1000</f>
        <v>0</v>
      </c>
      <c r="I29" s="66">
        <v>0.9</v>
      </c>
      <c r="J29" s="67">
        <f t="shared" ref="J29" si="15">I29*$P$9/1000</f>
        <v>2.4377939999999998</v>
      </c>
      <c r="K29" s="14"/>
      <c r="L29" s="14"/>
      <c r="M29" s="14"/>
      <c r="N29" s="48"/>
      <c r="O29" s="12">
        <f t="shared" si="3"/>
        <v>0</v>
      </c>
      <c r="P29" s="67">
        <f t="shared" ref="P29" si="16">E29*F29</f>
        <v>45.586747799999998</v>
      </c>
      <c r="Q29" s="67">
        <f t="shared" ref="Q29" si="17">SUM(O29:O32)</f>
        <v>0</v>
      </c>
      <c r="R29" s="67">
        <f t="shared" ref="R29" si="18">Q29*1.02*1.05*$R$14</f>
        <v>0</v>
      </c>
      <c r="S29" s="67">
        <v>2.8573390377832606</v>
      </c>
      <c r="T29" s="67">
        <v>53.432240006546969</v>
      </c>
    </row>
    <row r="30" spans="1:20" ht="12.75" customHeight="1" x14ac:dyDescent="0.2">
      <c r="A30" s="68"/>
      <c r="B30" s="87"/>
      <c r="C30" s="87"/>
      <c r="D30" s="93"/>
      <c r="E30" s="64"/>
      <c r="F30" s="65"/>
      <c r="G30" s="66"/>
      <c r="H30" s="67"/>
      <c r="I30" s="66"/>
      <c r="J30" s="67"/>
      <c r="K30" s="14"/>
      <c r="L30" s="14"/>
      <c r="M30" s="14"/>
      <c r="N30" s="48"/>
      <c r="O30" s="12">
        <f t="shared" si="3"/>
        <v>0</v>
      </c>
      <c r="P30" s="67"/>
      <c r="Q30" s="67"/>
      <c r="R30" s="67"/>
      <c r="S30" s="67"/>
      <c r="T30" s="67"/>
    </row>
    <row r="31" spans="1:20" ht="12.75" customHeight="1" x14ac:dyDescent="0.2">
      <c r="A31" s="68"/>
      <c r="B31" s="87"/>
      <c r="C31" s="87"/>
      <c r="D31" s="93"/>
      <c r="E31" s="64"/>
      <c r="F31" s="65"/>
      <c r="G31" s="66"/>
      <c r="H31" s="67"/>
      <c r="I31" s="66"/>
      <c r="J31" s="67"/>
      <c r="K31" s="14"/>
      <c r="L31" s="14"/>
      <c r="M31" s="15"/>
      <c r="N31" s="48"/>
      <c r="O31" s="12">
        <f t="shared" si="3"/>
        <v>0</v>
      </c>
      <c r="P31" s="67"/>
      <c r="Q31" s="67"/>
      <c r="R31" s="67"/>
      <c r="S31" s="67"/>
      <c r="T31" s="67"/>
    </row>
    <row r="32" spans="1:20" ht="12.75" customHeight="1" x14ac:dyDescent="0.2">
      <c r="A32" s="68"/>
      <c r="B32" s="88"/>
      <c r="C32" s="88"/>
      <c r="D32" s="94"/>
      <c r="E32" s="64"/>
      <c r="F32" s="65"/>
      <c r="G32" s="66"/>
      <c r="H32" s="67"/>
      <c r="I32" s="66"/>
      <c r="J32" s="67"/>
      <c r="K32" s="14"/>
      <c r="L32" s="14"/>
      <c r="M32" s="14"/>
      <c r="N32" s="48"/>
      <c r="O32" s="12">
        <f t="shared" si="3"/>
        <v>0</v>
      </c>
      <c r="P32" s="67"/>
      <c r="Q32" s="67"/>
      <c r="R32" s="67"/>
      <c r="S32" s="67"/>
      <c r="T32" s="67"/>
    </row>
    <row r="33" spans="1:20" ht="12.75" customHeight="1" x14ac:dyDescent="0.2">
      <c r="A33" s="68">
        <v>3</v>
      </c>
      <c r="B33" s="61" t="s">
        <v>153</v>
      </c>
      <c r="C33" s="81" t="s">
        <v>283</v>
      </c>
      <c r="D33" s="68" t="s">
        <v>39</v>
      </c>
      <c r="E33" s="64">
        <v>9.43</v>
      </c>
      <c r="F33" s="65">
        <f t="shared" ref="F33" si="19">H33+J33+R33</f>
        <v>14.285433999999999</v>
      </c>
      <c r="G33" s="84">
        <v>3.9</v>
      </c>
      <c r="H33" s="67">
        <f t="shared" ref="H33" si="20">G33*$P$8/1000</f>
        <v>6.43032</v>
      </c>
      <c r="I33" s="85">
        <v>2.9</v>
      </c>
      <c r="J33" s="67">
        <f t="shared" ref="J33" si="21">I33*$P$9/1000</f>
        <v>7.8551139999999995</v>
      </c>
      <c r="K33" s="14"/>
      <c r="L33" s="14"/>
      <c r="M33" s="14"/>
      <c r="N33" s="48"/>
      <c r="O33" s="12">
        <f t="shared" si="3"/>
        <v>0</v>
      </c>
      <c r="P33" s="67">
        <f t="shared" ref="P33" si="22">E33*F33</f>
        <v>134.71164261999999</v>
      </c>
      <c r="Q33" s="67">
        <f t="shared" ref="Q33" si="23">SUM(O33:O36)</f>
        <v>0</v>
      </c>
      <c r="R33" s="67">
        <f t="shared" ref="R33" si="24">Q33*1.02*1.05*$R$14</f>
        <v>0</v>
      </c>
      <c r="S33" s="67">
        <v>16.743961237034906</v>
      </c>
      <c r="T33" s="67">
        <v>157.89555446523917</v>
      </c>
    </row>
    <row r="34" spans="1:20" ht="12.75" customHeight="1" x14ac:dyDescent="0.2">
      <c r="A34" s="68"/>
      <c r="B34" s="61"/>
      <c r="C34" s="82"/>
      <c r="D34" s="68"/>
      <c r="E34" s="64"/>
      <c r="F34" s="65"/>
      <c r="G34" s="84"/>
      <c r="H34" s="67"/>
      <c r="I34" s="85"/>
      <c r="J34" s="67"/>
      <c r="K34" s="14"/>
      <c r="L34" s="14"/>
      <c r="M34" s="14"/>
      <c r="N34" s="48"/>
      <c r="O34" s="12">
        <f t="shared" si="3"/>
        <v>0</v>
      </c>
      <c r="P34" s="67"/>
      <c r="Q34" s="67"/>
      <c r="R34" s="67"/>
      <c r="S34" s="67"/>
      <c r="T34" s="67"/>
    </row>
    <row r="35" spans="1:20" ht="12.75" customHeight="1" x14ac:dyDescent="0.2">
      <c r="A35" s="68"/>
      <c r="B35" s="61"/>
      <c r="C35" s="82"/>
      <c r="D35" s="68"/>
      <c r="E35" s="64"/>
      <c r="F35" s="65"/>
      <c r="G35" s="84"/>
      <c r="H35" s="67"/>
      <c r="I35" s="85"/>
      <c r="J35" s="67"/>
      <c r="K35" s="14"/>
      <c r="L35" s="14"/>
      <c r="M35" s="15"/>
      <c r="N35" s="48"/>
      <c r="O35" s="12">
        <f t="shared" si="3"/>
        <v>0</v>
      </c>
      <c r="P35" s="67"/>
      <c r="Q35" s="67"/>
      <c r="R35" s="67"/>
      <c r="S35" s="67"/>
      <c r="T35" s="67"/>
    </row>
    <row r="36" spans="1:20" ht="12.75" customHeight="1" x14ac:dyDescent="0.2">
      <c r="A36" s="68"/>
      <c r="B36" s="61"/>
      <c r="C36" s="83"/>
      <c r="D36" s="68"/>
      <c r="E36" s="64"/>
      <c r="F36" s="65"/>
      <c r="G36" s="84"/>
      <c r="H36" s="67"/>
      <c r="I36" s="85"/>
      <c r="J36" s="67"/>
      <c r="K36" s="14"/>
      <c r="L36" s="14"/>
      <c r="M36" s="14"/>
      <c r="N36" s="48"/>
      <c r="O36" s="12">
        <f t="shared" si="3"/>
        <v>0</v>
      </c>
      <c r="P36" s="67"/>
      <c r="Q36" s="67"/>
      <c r="R36" s="67"/>
      <c r="S36" s="67"/>
      <c r="T36" s="67"/>
    </row>
    <row r="37" spans="1:20" ht="12.75" customHeight="1" x14ac:dyDescent="0.2">
      <c r="A37" s="68">
        <v>4</v>
      </c>
      <c r="B37" s="61" t="s">
        <v>42</v>
      </c>
      <c r="C37" s="61" t="s">
        <v>96</v>
      </c>
      <c r="D37" s="110" t="s">
        <v>40</v>
      </c>
      <c r="E37" s="64">
        <v>4.5</v>
      </c>
      <c r="F37" s="65">
        <f t="shared" ref="F37" si="25">H37+J37+R37</f>
        <v>0.72547200000000001</v>
      </c>
      <c r="G37" s="66">
        <v>0.44</v>
      </c>
      <c r="H37" s="67">
        <f t="shared" ref="H37" si="26">G37*$P$8/1000</f>
        <v>0.72547200000000001</v>
      </c>
      <c r="I37" s="85"/>
      <c r="J37" s="67">
        <f t="shared" ref="J37" si="27">I37*$P$9/1000</f>
        <v>0</v>
      </c>
      <c r="K37" s="17"/>
      <c r="L37" s="17"/>
      <c r="M37" s="17"/>
      <c r="N37" s="43"/>
      <c r="O37" s="12">
        <f t="shared" si="3"/>
        <v>0</v>
      </c>
      <c r="P37" s="67">
        <f t="shared" ref="P37" si="28">E37*F37</f>
        <v>3.264624</v>
      </c>
      <c r="Q37" s="67">
        <f t="shared" ref="Q37" si="29">SUM(O37:O40)</f>
        <v>0</v>
      </c>
      <c r="R37" s="67">
        <f t="shared" ref="R37" si="30">Q37*1.02*1.05*$R$14</f>
        <v>0</v>
      </c>
      <c r="S37" s="67">
        <v>0.8503259366536704</v>
      </c>
      <c r="T37" s="67">
        <v>3.8264667149415166</v>
      </c>
    </row>
    <row r="38" spans="1:20" ht="12.75" customHeight="1" x14ac:dyDescent="0.2">
      <c r="A38" s="68"/>
      <c r="B38" s="61"/>
      <c r="C38" s="61"/>
      <c r="D38" s="111"/>
      <c r="E38" s="64"/>
      <c r="F38" s="65"/>
      <c r="G38" s="66"/>
      <c r="H38" s="67"/>
      <c r="I38" s="85"/>
      <c r="J38" s="67"/>
      <c r="K38" s="14"/>
      <c r="L38" s="14"/>
      <c r="M38" s="14"/>
      <c r="N38" s="48"/>
      <c r="O38" s="12">
        <f t="shared" si="3"/>
        <v>0</v>
      </c>
      <c r="P38" s="67"/>
      <c r="Q38" s="67"/>
      <c r="R38" s="67"/>
      <c r="S38" s="67"/>
      <c r="T38" s="67"/>
    </row>
    <row r="39" spans="1:20" ht="12.75" customHeight="1" x14ac:dyDescent="0.2">
      <c r="A39" s="68"/>
      <c r="B39" s="61"/>
      <c r="C39" s="61"/>
      <c r="D39" s="111"/>
      <c r="E39" s="64"/>
      <c r="F39" s="65"/>
      <c r="G39" s="66"/>
      <c r="H39" s="67"/>
      <c r="I39" s="85"/>
      <c r="J39" s="67"/>
      <c r="K39" s="14"/>
      <c r="L39" s="14"/>
      <c r="M39" s="14"/>
      <c r="N39" s="48"/>
      <c r="O39" s="12">
        <f t="shared" si="3"/>
        <v>0</v>
      </c>
      <c r="P39" s="67"/>
      <c r="Q39" s="67"/>
      <c r="R39" s="67"/>
      <c r="S39" s="67"/>
      <c r="T39" s="67"/>
    </row>
    <row r="40" spans="1:20" ht="12.75" customHeight="1" x14ac:dyDescent="0.2">
      <c r="A40" s="68"/>
      <c r="B40" s="61"/>
      <c r="C40" s="61"/>
      <c r="D40" s="111"/>
      <c r="E40" s="64"/>
      <c r="F40" s="65"/>
      <c r="G40" s="66"/>
      <c r="H40" s="67"/>
      <c r="I40" s="85"/>
      <c r="J40" s="67"/>
      <c r="K40" s="14"/>
      <c r="L40" s="14"/>
      <c r="M40" s="14"/>
      <c r="N40" s="48"/>
      <c r="O40" s="12">
        <f t="shared" si="3"/>
        <v>0</v>
      </c>
      <c r="P40" s="67"/>
      <c r="Q40" s="67"/>
      <c r="R40" s="67"/>
      <c r="S40" s="67"/>
      <c r="T40" s="67"/>
    </row>
    <row r="41" spans="1:20" ht="12.75" customHeight="1" x14ac:dyDescent="0.2">
      <c r="A41" s="68">
        <v>5</v>
      </c>
      <c r="B41" s="61" t="s">
        <v>285</v>
      </c>
      <c r="C41" s="81" t="s">
        <v>286</v>
      </c>
      <c r="D41" s="118" t="s">
        <v>23</v>
      </c>
      <c r="E41" s="71">
        <v>28.8</v>
      </c>
      <c r="F41" s="65">
        <f t="shared" ref="F41" si="31">H41+J41+R41</f>
        <v>0.36626732000000001</v>
      </c>
      <c r="G41" s="76">
        <v>0.186</v>
      </c>
      <c r="H41" s="67">
        <f t="shared" ref="H41" si="32">G41*$P$8/1000</f>
        <v>0.30667680000000003</v>
      </c>
      <c r="I41" s="66">
        <v>2.1999999999999999E-2</v>
      </c>
      <c r="J41" s="67">
        <f t="shared" ref="J41" si="33">I41*$P$9/1000</f>
        <v>5.9590519999999994E-2</v>
      </c>
      <c r="K41" s="14"/>
      <c r="L41" s="14"/>
      <c r="M41" s="14"/>
      <c r="N41" s="48"/>
      <c r="O41" s="12">
        <f t="shared" si="3"/>
        <v>0</v>
      </c>
      <c r="P41" s="67">
        <f t="shared" ref="P41" si="34">E41*F41</f>
        <v>10.548498816</v>
      </c>
      <c r="Q41" s="67">
        <f t="shared" ref="Q41" si="35">SUM(O41:O44)</f>
        <v>0</v>
      </c>
      <c r="R41" s="67">
        <f t="shared" ref="R41" si="36">Q41*1.02*1.05*$R$14</f>
        <v>0</v>
      </c>
      <c r="S41" s="67">
        <v>0.42930202949890506</v>
      </c>
      <c r="T41" s="67">
        <v>12.363898449568467</v>
      </c>
    </row>
    <row r="42" spans="1:20" ht="12.75" customHeight="1" x14ac:dyDescent="0.2">
      <c r="A42" s="68"/>
      <c r="B42" s="61"/>
      <c r="C42" s="82"/>
      <c r="D42" s="119"/>
      <c r="E42" s="71"/>
      <c r="F42" s="65"/>
      <c r="G42" s="77"/>
      <c r="H42" s="67"/>
      <c r="I42" s="66"/>
      <c r="J42" s="67"/>
      <c r="K42" s="14"/>
      <c r="L42" s="14"/>
      <c r="M42" s="14"/>
      <c r="N42" s="48"/>
      <c r="O42" s="12">
        <f t="shared" si="3"/>
        <v>0</v>
      </c>
      <c r="P42" s="67"/>
      <c r="Q42" s="67"/>
      <c r="R42" s="67"/>
      <c r="S42" s="67"/>
      <c r="T42" s="67"/>
    </row>
    <row r="43" spans="1:20" ht="12.75" customHeight="1" x14ac:dyDescent="0.2">
      <c r="A43" s="68"/>
      <c r="B43" s="61"/>
      <c r="C43" s="82"/>
      <c r="D43" s="119"/>
      <c r="E43" s="71"/>
      <c r="F43" s="65"/>
      <c r="G43" s="77"/>
      <c r="H43" s="67"/>
      <c r="I43" s="66"/>
      <c r="J43" s="67"/>
      <c r="K43" s="14"/>
      <c r="L43" s="14"/>
      <c r="M43" s="15"/>
      <c r="N43" s="48"/>
      <c r="O43" s="12">
        <f t="shared" si="3"/>
        <v>0</v>
      </c>
      <c r="P43" s="67"/>
      <c r="Q43" s="67"/>
      <c r="R43" s="67"/>
      <c r="S43" s="67"/>
      <c r="T43" s="67"/>
    </row>
    <row r="44" spans="1:20" ht="12.75" customHeight="1" x14ac:dyDescent="0.2">
      <c r="A44" s="68"/>
      <c r="B44" s="61"/>
      <c r="C44" s="83"/>
      <c r="D44" s="120"/>
      <c r="E44" s="71"/>
      <c r="F44" s="65"/>
      <c r="G44" s="78"/>
      <c r="H44" s="67"/>
      <c r="I44" s="66"/>
      <c r="J44" s="67"/>
      <c r="K44" s="14"/>
      <c r="L44" s="14"/>
      <c r="M44" s="14"/>
      <c r="N44" s="48"/>
      <c r="O44" s="12">
        <f t="shared" si="3"/>
        <v>0</v>
      </c>
      <c r="P44" s="67"/>
      <c r="Q44" s="67"/>
      <c r="R44" s="67"/>
      <c r="S44" s="67"/>
      <c r="T44" s="67"/>
    </row>
    <row r="45" spans="1:20" ht="12.75" customHeight="1" x14ac:dyDescent="0.2">
      <c r="A45" s="68">
        <v>6</v>
      </c>
      <c r="B45" s="61" t="s">
        <v>153</v>
      </c>
      <c r="C45" s="81" t="s">
        <v>287</v>
      </c>
      <c r="D45" s="68" t="s">
        <v>39</v>
      </c>
      <c r="E45" s="64">
        <v>1.1000000000000001</v>
      </c>
      <c r="F45" s="65">
        <f t="shared" ref="F45" si="37">H45+J45+R45</f>
        <v>14.285433999999999</v>
      </c>
      <c r="G45" s="84">
        <v>3.9</v>
      </c>
      <c r="H45" s="67">
        <f t="shared" ref="H45" si="38">G45*$P$8/1000</f>
        <v>6.43032</v>
      </c>
      <c r="I45" s="85">
        <v>2.9</v>
      </c>
      <c r="J45" s="67">
        <f t="shared" ref="J45" si="39">I45*$P$9/1000</f>
        <v>7.8551139999999995</v>
      </c>
      <c r="K45" s="14"/>
      <c r="L45" s="14"/>
      <c r="M45" s="14"/>
      <c r="N45" s="48"/>
      <c r="O45" s="12">
        <f t="shared" si="3"/>
        <v>0</v>
      </c>
      <c r="P45" s="67">
        <f t="shared" ref="P45" si="40">E45*F45</f>
        <v>15.713977399999999</v>
      </c>
      <c r="Q45" s="67">
        <f t="shared" ref="Q45" si="41">SUM(O45:O48)</f>
        <v>0</v>
      </c>
      <c r="R45" s="67">
        <f t="shared" ref="R45" si="42">Q45*1.02*1.05*$R$14</f>
        <v>0</v>
      </c>
      <c r="S45" s="67">
        <v>16.743961237034906</v>
      </c>
      <c r="T45" s="67">
        <v>18.418357360738398</v>
      </c>
    </row>
    <row r="46" spans="1:20" ht="12.75" customHeight="1" x14ac:dyDescent="0.2">
      <c r="A46" s="68"/>
      <c r="B46" s="61"/>
      <c r="C46" s="82"/>
      <c r="D46" s="68"/>
      <c r="E46" s="64"/>
      <c r="F46" s="65"/>
      <c r="G46" s="84"/>
      <c r="H46" s="67"/>
      <c r="I46" s="85"/>
      <c r="J46" s="67"/>
      <c r="K46" s="14"/>
      <c r="L46" s="14"/>
      <c r="M46" s="14"/>
      <c r="N46" s="48"/>
      <c r="O46" s="12">
        <f t="shared" si="3"/>
        <v>0</v>
      </c>
      <c r="P46" s="67"/>
      <c r="Q46" s="67"/>
      <c r="R46" s="67"/>
      <c r="S46" s="67"/>
      <c r="T46" s="67"/>
    </row>
    <row r="47" spans="1:20" ht="12.75" customHeight="1" x14ac:dyDescent="0.2">
      <c r="A47" s="68"/>
      <c r="B47" s="61"/>
      <c r="C47" s="82"/>
      <c r="D47" s="68"/>
      <c r="E47" s="64"/>
      <c r="F47" s="65"/>
      <c r="G47" s="84"/>
      <c r="H47" s="67"/>
      <c r="I47" s="85"/>
      <c r="J47" s="67"/>
      <c r="K47" s="14"/>
      <c r="L47" s="14"/>
      <c r="M47" s="15"/>
      <c r="N47" s="48"/>
      <c r="O47" s="12">
        <f t="shared" si="3"/>
        <v>0</v>
      </c>
      <c r="P47" s="67"/>
      <c r="Q47" s="67"/>
      <c r="R47" s="67"/>
      <c r="S47" s="67"/>
      <c r="T47" s="67"/>
    </row>
    <row r="48" spans="1:20" ht="12.75" customHeight="1" x14ac:dyDescent="0.2">
      <c r="A48" s="68"/>
      <c r="B48" s="61"/>
      <c r="C48" s="83"/>
      <c r="D48" s="68"/>
      <c r="E48" s="64"/>
      <c r="F48" s="65"/>
      <c r="G48" s="84"/>
      <c r="H48" s="67"/>
      <c r="I48" s="85"/>
      <c r="J48" s="67"/>
      <c r="K48" s="14"/>
      <c r="L48" s="14"/>
      <c r="M48" s="14"/>
      <c r="N48" s="48"/>
      <c r="O48" s="12">
        <f t="shared" si="3"/>
        <v>0</v>
      </c>
      <c r="P48" s="67"/>
      <c r="Q48" s="67"/>
      <c r="R48" s="67"/>
      <c r="S48" s="67"/>
      <c r="T48" s="67"/>
    </row>
    <row r="49" spans="1:20" ht="12.75" customHeight="1" x14ac:dyDescent="0.2">
      <c r="A49" s="68">
        <v>7</v>
      </c>
      <c r="B49" s="61" t="s">
        <v>197</v>
      </c>
      <c r="C49" s="75" t="s">
        <v>198</v>
      </c>
      <c r="D49" s="65" t="s">
        <v>27</v>
      </c>
      <c r="E49" s="124">
        <v>1</v>
      </c>
      <c r="F49" s="65">
        <f t="shared" ref="F49" si="43">H49+J49+R49</f>
        <v>1.3037205999999999</v>
      </c>
      <c r="G49" s="66">
        <v>0.61</v>
      </c>
      <c r="H49" s="67">
        <f t="shared" ref="H49" si="44">G49*$P$8/1000</f>
        <v>1.005768</v>
      </c>
      <c r="I49" s="66">
        <v>0.11</v>
      </c>
      <c r="J49" s="67">
        <f t="shared" ref="J49" si="45">I49*$P$9/1000</f>
        <v>0.29795259999999996</v>
      </c>
      <c r="K49" s="14"/>
      <c r="L49" s="14"/>
      <c r="M49" s="14"/>
      <c r="N49" s="48"/>
      <c r="O49" s="12">
        <f t="shared" si="3"/>
        <v>0</v>
      </c>
      <c r="P49" s="67">
        <f t="shared" ref="P49" si="46">E49*F49</f>
        <v>1.3037205999999999</v>
      </c>
      <c r="Q49" s="67">
        <f t="shared" ref="Q49" si="47">SUM(O49:O52)</f>
        <v>0</v>
      </c>
      <c r="R49" s="67">
        <f t="shared" ref="R49" si="48">Q49*1.02*1.05*$R$14</f>
        <v>0</v>
      </c>
      <c r="S49" s="67">
        <v>1.5280912844736738</v>
      </c>
      <c r="T49" s="67">
        <v>1.5280912844736738</v>
      </c>
    </row>
    <row r="50" spans="1:20" ht="12.75" customHeight="1" x14ac:dyDescent="0.2">
      <c r="A50" s="68"/>
      <c r="B50" s="61"/>
      <c r="C50" s="75"/>
      <c r="D50" s="65"/>
      <c r="E50" s="124"/>
      <c r="F50" s="65"/>
      <c r="G50" s="66"/>
      <c r="H50" s="67"/>
      <c r="I50" s="66"/>
      <c r="J50" s="67"/>
      <c r="K50" s="14"/>
      <c r="L50" s="14"/>
      <c r="M50" s="14"/>
      <c r="N50" s="48"/>
      <c r="O50" s="12">
        <f t="shared" si="3"/>
        <v>0</v>
      </c>
      <c r="P50" s="67"/>
      <c r="Q50" s="67"/>
      <c r="R50" s="67"/>
      <c r="S50" s="67"/>
      <c r="T50" s="67"/>
    </row>
    <row r="51" spans="1:20" ht="12.75" customHeight="1" x14ac:dyDescent="0.2">
      <c r="A51" s="68"/>
      <c r="B51" s="61"/>
      <c r="C51" s="75"/>
      <c r="D51" s="65"/>
      <c r="E51" s="124"/>
      <c r="F51" s="65"/>
      <c r="G51" s="66"/>
      <c r="H51" s="67"/>
      <c r="I51" s="66"/>
      <c r="J51" s="67"/>
      <c r="K51" s="14"/>
      <c r="L51" s="14"/>
      <c r="M51" s="15"/>
      <c r="N51" s="48"/>
      <c r="O51" s="12">
        <f t="shared" si="3"/>
        <v>0</v>
      </c>
      <c r="P51" s="67"/>
      <c r="Q51" s="67"/>
      <c r="R51" s="67"/>
      <c r="S51" s="67"/>
      <c r="T51" s="67"/>
    </row>
    <row r="52" spans="1:20" ht="12.75" customHeight="1" x14ac:dyDescent="0.2">
      <c r="A52" s="68"/>
      <c r="B52" s="61"/>
      <c r="C52" s="75"/>
      <c r="D52" s="65"/>
      <c r="E52" s="124"/>
      <c r="F52" s="65"/>
      <c r="G52" s="66"/>
      <c r="H52" s="67"/>
      <c r="I52" s="66"/>
      <c r="J52" s="67"/>
      <c r="K52" s="14"/>
      <c r="L52" s="14"/>
      <c r="M52" s="14"/>
      <c r="N52" s="48"/>
      <c r="O52" s="12">
        <f t="shared" si="3"/>
        <v>0</v>
      </c>
      <c r="P52" s="67"/>
      <c r="Q52" s="67"/>
      <c r="R52" s="67"/>
      <c r="S52" s="67"/>
      <c r="T52" s="67"/>
    </row>
    <row r="53" spans="1:20" ht="12.75" customHeight="1" x14ac:dyDescent="0.2">
      <c r="A53" s="68">
        <v>8</v>
      </c>
      <c r="B53" s="81" t="s">
        <v>97</v>
      </c>
      <c r="C53" s="86" t="s">
        <v>98</v>
      </c>
      <c r="D53" s="121" t="s">
        <v>27</v>
      </c>
      <c r="E53" s="124">
        <v>30</v>
      </c>
      <c r="F53" s="65">
        <f t="shared" ref="F53" si="49">H53+J53+R53</f>
        <v>4.9464000000000001E-2</v>
      </c>
      <c r="G53" s="113">
        <v>0.03</v>
      </c>
      <c r="H53" s="67">
        <f t="shared" ref="H53" si="50">G53*$P$8/1000</f>
        <v>4.9464000000000001E-2</v>
      </c>
      <c r="I53" s="69"/>
      <c r="J53" s="67">
        <f t="shared" ref="J53" si="51">I53*$P$9/1000</f>
        <v>0</v>
      </c>
      <c r="K53" s="14"/>
      <c r="L53" s="14"/>
      <c r="M53" s="14"/>
      <c r="N53" s="48"/>
      <c r="O53" s="12">
        <f t="shared" si="3"/>
        <v>0</v>
      </c>
      <c r="P53" s="67">
        <f t="shared" ref="P53" si="52">E53*F53</f>
        <v>1.4839200000000001</v>
      </c>
      <c r="Q53" s="67">
        <f t="shared" ref="Q53" si="53">SUM(O53:O56)</f>
        <v>0</v>
      </c>
      <c r="R53" s="67">
        <f t="shared" ref="R53" si="54">Q53*1.02*1.05*$R$14</f>
        <v>0</v>
      </c>
      <c r="S53" s="67">
        <v>5.7976768408204801E-2</v>
      </c>
      <c r="T53" s="67">
        <v>1.7393030522461441</v>
      </c>
    </row>
    <row r="54" spans="1:20" ht="12.75" customHeight="1" x14ac:dyDescent="0.2">
      <c r="A54" s="68"/>
      <c r="B54" s="82"/>
      <c r="C54" s="87"/>
      <c r="D54" s="122"/>
      <c r="E54" s="124"/>
      <c r="F54" s="65"/>
      <c r="G54" s="113"/>
      <c r="H54" s="67"/>
      <c r="I54" s="69"/>
      <c r="J54" s="67"/>
      <c r="K54" s="14"/>
      <c r="L54" s="14"/>
      <c r="M54" s="14"/>
      <c r="N54" s="48"/>
      <c r="O54" s="12">
        <f t="shared" si="3"/>
        <v>0</v>
      </c>
      <c r="P54" s="67"/>
      <c r="Q54" s="67"/>
      <c r="R54" s="67"/>
      <c r="S54" s="67"/>
      <c r="T54" s="67"/>
    </row>
    <row r="55" spans="1:20" ht="12.75" customHeight="1" x14ac:dyDescent="0.2">
      <c r="A55" s="68"/>
      <c r="B55" s="82"/>
      <c r="C55" s="87"/>
      <c r="D55" s="122"/>
      <c r="E55" s="124"/>
      <c r="F55" s="65"/>
      <c r="G55" s="113"/>
      <c r="H55" s="67"/>
      <c r="I55" s="69"/>
      <c r="J55" s="67"/>
      <c r="K55" s="14"/>
      <c r="L55" s="14"/>
      <c r="M55" s="14"/>
      <c r="N55" s="48"/>
      <c r="O55" s="12">
        <f t="shared" si="3"/>
        <v>0</v>
      </c>
      <c r="P55" s="67"/>
      <c r="Q55" s="67"/>
      <c r="R55" s="67"/>
      <c r="S55" s="67"/>
      <c r="T55" s="67"/>
    </row>
    <row r="56" spans="1:20" ht="12.75" customHeight="1" x14ac:dyDescent="0.2">
      <c r="A56" s="68"/>
      <c r="B56" s="83"/>
      <c r="C56" s="88"/>
      <c r="D56" s="123"/>
      <c r="E56" s="124"/>
      <c r="F56" s="65"/>
      <c r="G56" s="113"/>
      <c r="H56" s="67"/>
      <c r="I56" s="69"/>
      <c r="J56" s="67"/>
      <c r="K56" s="14"/>
      <c r="L56" s="14"/>
      <c r="M56" s="14"/>
      <c r="N56" s="48"/>
      <c r="O56" s="12">
        <f t="shared" si="3"/>
        <v>0</v>
      </c>
      <c r="P56" s="67"/>
      <c r="Q56" s="67"/>
      <c r="R56" s="67"/>
      <c r="S56" s="67"/>
      <c r="T56" s="67"/>
    </row>
    <row r="57" spans="1:20" ht="12.75" customHeight="1" x14ac:dyDescent="0.2">
      <c r="A57" s="68">
        <v>9</v>
      </c>
      <c r="B57" s="81" t="s">
        <v>99</v>
      </c>
      <c r="C57" s="86" t="s">
        <v>170</v>
      </c>
      <c r="D57" s="115" t="s">
        <v>39</v>
      </c>
      <c r="E57" s="64">
        <v>14.2</v>
      </c>
      <c r="F57" s="65">
        <f t="shared" ref="F57" si="55">H57+J57+R57</f>
        <v>1.81368</v>
      </c>
      <c r="G57" s="66">
        <v>1.1000000000000001</v>
      </c>
      <c r="H57" s="67">
        <f t="shared" ref="H57" si="56">G57*$P$8/1000</f>
        <v>1.81368</v>
      </c>
      <c r="I57" s="66"/>
      <c r="J57" s="67">
        <f t="shared" ref="J57" si="57">I57*$P$9/1000</f>
        <v>0</v>
      </c>
      <c r="K57" s="17"/>
      <c r="L57" s="17"/>
      <c r="M57" s="17"/>
      <c r="N57" s="43"/>
      <c r="O57" s="12">
        <f t="shared" si="3"/>
        <v>0</v>
      </c>
      <c r="P57" s="67">
        <f t="shared" ref="P57" si="58">E57*F57</f>
        <v>25.754255999999998</v>
      </c>
      <c r="Q57" s="67">
        <f t="shared" ref="Q57" si="59">SUM(O57:O60)</f>
        <v>0</v>
      </c>
      <c r="R57" s="67">
        <f t="shared" ref="R57" si="60">Q57*1.02*1.05*$R$14</f>
        <v>0</v>
      </c>
      <c r="S57" s="67">
        <v>2.1258148416341762</v>
      </c>
      <c r="T57" s="67">
        <v>30.186570751205302</v>
      </c>
    </row>
    <row r="58" spans="1:20" ht="12.75" customHeight="1" x14ac:dyDescent="0.2">
      <c r="A58" s="68"/>
      <c r="B58" s="82"/>
      <c r="C58" s="87"/>
      <c r="D58" s="116"/>
      <c r="E58" s="64"/>
      <c r="F58" s="65"/>
      <c r="G58" s="66"/>
      <c r="H58" s="67"/>
      <c r="I58" s="66"/>
      <c r="J58" s="67"/>
      <c r="K58" s="14"/>
      <c r="L58" s="14"/>
      <c r="M58" s="14"/>
      <c r="N58" s="48"/>
      <c r="O58" s="12">
        <f t="shared" si="3"/>
        <v>0</v>
      </c>
      <c r="P58" s="67"/>
      <c r="Q58" s="67"/>
      <c r="R58" s="67"/>
      <c r="S58" s="67"/>
      <c r="T58" s="67"/>
    </row>
    <row r="59" spans="1:20" ht="12.75" customHeight="1" x14ac:dyDescent="0.2">
      <c r="A59" s="68"/>
      <c r="B59" s="82"/>
      <c r="C59" s="87"/>
      <c r="D59" s="116"/>
      <c r="E59" s="64"/>
      <c r="F59" s="65"/>
      <c r="G59" s="66"/>
      <c r="H59" s="67"/>
      <c r="I59" s="66"/>
      <c r="J59" s="67"/>
      <c r="K59" s="14"/>
      <c r="L59" s="14"/>
      <c r="M59" s="14"/>
      <c r="N59" s="48"/>
      <c r="O59" s="12">
        <f t="shared" si="3"/>
        <v>0</v>
      </c>
      <c r="P59" s="67"/>
      <c r="Q59" s="67"/>
      <c r="R59" s="67"/>
      <c r="S59" s="67"/>
      <c r="T59" s="67"/>
    </row>
    <row r="60" spans="1:20" ht="12.75" customHeight="1" x14ac:dyDescent="0.2">
      <c r="A60" s="68"/>
      <c r="B60" s="83"/>
      <c r="C60" s="88"/>
      <c r="D60" s="117"/>
      <c r="E60" s="64"/>
      <c r="F60" s="65"/>
      <c r="G60" s="66"/>
      <c r="H60" s="67"/>
      <c r="I60" s="66"/>
      <c r="J60" s="67"/>
      <c r="K60" s="14"/>
      <c r="L60" s="14"/>
      <c r="M60" s="14"/>
      <c r="N60" s="48"/>
      <c r="O60" s="12">
        <f t="shared" si="3"/>
        <v>0</v>
      </c>
      <c r="P60" s="67"/>
      <c r="Q60" s="67"/>
      <c r="R60" s="67"/>
      <c r="S60" s="67"/>
      <c r="T60" s="67"/>
    </row>
    <row r="61" spans="1:20" ht="12.75" customHeight="1" x14ac:dyDescent="0.2">
      <c r="A61" s="68">
        <v>10</v>
      </c>
      <c r="B61" s="61" t="s">
        <v>219</v>
      </c>
      <c r="C61" s="75" t="s">
        <v>220</v>
      </c>
      <c r="D61" s="79" t="s">
        <v>23</v>
      </c>
      <c r="E61" s="64">
        <v>185</v>
      </c>
      <c r="F61" s="65">
        <f t="shared" ref="F61" si="61">H61+J61+R61</f>
        <v>4.7401550000000001E-2</v>
      </c>
      <c r="G61" s="66"/>
      <c r="H61" s="67">
        <f t="shared" ref="H61" si="62">G61*$P$8/1000</f>
        <v>0</v>
      </c>
      <c r="I61" s="69">
        <v>1.7500000000000002E-2</v>
      </c>
      <c r="J61" s="67">
        <f t="shared" ref="J61" si="63">I61*$P$9/1000</f>
        <v>4.7401550000000001E-2</v>
      </c>
      <c r="K61" s="14"/>
      <c r="L61" s="14"/>
      <c r="M61" s="14"/>
      <c r="N61" s="48"/>
      <c r="O61" s="12">
        <f t="shared" si="3"/>
        <v>0</v>
      </c>
      <c r="P61" s="67">
        <f t="shared" ref="P61" si="64">E61*F61</f>
        <v>8.7692867500000009</v>
      </c>
      <c r="Q61" s="67">
        <f t="shared" ref="Q61" si="65">SUM(O61:O64)</f>
        <v>0</v>
      </c>
      <c r="R61" s="67">
        <f t="shared" ref="R61" si="66">Q61*1.02*1.05*$R$14</f>
        <v>0</v>
      </c>
      <c r="S61" s="67">
        <v>5.555937017911896E-2</v>
      </c>
      <c r="T61" s="67">
        <v>10.278483483137007</v>
      </c>
    </row>
    <row r="62" spans="1:20" ht="12.75" customHeight="1" x14ac:dyDescent="0.2">
      <c r="A62" s="68"/>
      <c r="B62" s="61"/>
      <c r="C62" s="75"/>
      <c r="D62" s="79"/>
      <c r="E62" s="64"/>
      <c r="F62" s="65"/>
      <c r="G62" s="66"/>
      <c r="H62" s="67"/>
      <c r="I62" s="69"/>
      <c r="J62" s="67"/>
      <c r="K62" s="14"/>
      <c r="L62" s="14"/>
      <c r="M62" s="14"/>
      <c r="N62" s="48"/>
      <c r="O62" s="12">
        <f t="shared" si="3"/>
        <v>0</v>
      </c>
      <c r="P62" s="67"/>
      <c r="Q62" s="67"/>
      <c r="R62" s="67"/>
      <c r="S62" s="67"/>
      <c r="T62" s="67"/>
    </row>
    <row r="63" spans="1:20" ht="12.75" customHeight="1" x14ac:dyDescent="0.2">
      <c r="A63" s="68"/>
      <c r="B63" s="61"/>
      <c r="C63" s="75"/>
      <c r="D63" s="79"/>
      <c r="E63" s="64"/>
      <c r="F63" s="65"/>
      <c r="G63" s="66"/>
      <c r="H63" s="67"/>
      <c r="I63" s="69"/>
      <c r="J63" s="67"/>
      <c r="K63" s="14"/>
      <c r="L63" s="14"/>
      <c r="M63" s="14"/>
      <c r="N63" s="48"/>
      <c r="O63" s="12">
        <f t="shared" si="3"/>
        <v>0</v>
      </c>
      <c r="P63" s="67"/>
      <c r="Q63" s="67"/>
      <c r="R63" s="67"/>
      <c r="S63" s="67"/>
      <c r="T63" s="67"/>
    </row>
    <row r="64" spans="1:20" ht="12.75" customHeight="1" x14ac:dyDescent="0.2">
      <c r="A64" s="68"/>
      <c r="B64" s="61"/>
      <c r="C64" s="75"/>
      <c r="D64" s="79"/>
      <c r="E64" s="64"/>
      <c r="F64" s="65"/>
      <c r="G64" s="66"/>
      <c r="H64" s="67"/>
      <c r="I64" s="69"/>
      <c r="J64" s="67"/>
      <c r="K64" s="14"/>
      <c r="L64" s="14"/>
      <c r="M64" s="14"/>
      <c r="N64" s="48"/>
      <c r="O64" s="12">
        <f t="shared" si="3"/>
        <v>0</v>
      </c>
      <c r="P64" s="67"/>
      <c r="Q64" s="67"/>
      <c r="R64" s="67"/>
      <c r="S64" s="67"/>
      <c r="T64" s="67"/>
    </row>
    <row r="65" spans="1:20" ht="12.75" customHeight="1" x14ac:dyDescent="0.2">
      <c r="A65" s="68">
        <v>11</v>
      </c>
      <c r="B65" s="81" t="s">
        <v>34</v>
      </c>
      <c r="C65" s="81" t="s">
        <v>43</v>
      </c>
      <c r="D65" s="92" t="s">
        <v>28</v>
      </c>
      <c r="E65" s="64">
        <v>49.34</v>
      </c>
      <c r="F65" s="65">
        <f t="shared" ref="F65" si="67">H65+J65+R65</f>
        <v>3.0808260000000001</v>
      </c>
      <c r="G65" s="66">
        <v>0.39</v>
      </c>
      <c r="H65" s="67">
        <f t="shared" ref="H65" si="68">G65*$P$8/1000</f>
        <v>0.64303200000000005</v>
      </c>
      <c r="I65" s="112">
        <v>0.9</v>
      </c>
      <c r="J65" s="67">
        <f t="shared" ref="J65" si="69">I65*$P$9/1000</f>
        <v>2.4377939999999998</v>
      </c>
      <c r="K65" s="17"/>
      <c r="L65" s="17"/>
      <c r="M65" s="17"/>
      <c r="N65" s="48"/>
      <c r="O65" s="12">
        <f t="shared" si="3"/>
        <v>0</v>
      </c>
      <c r="P65" s="67">
        <f t="shared" ref="P65" si="70">E65*F65</f>
        <v>152.00795484000002</v>
      </c>
      <c r="Q65" s="67">
        <f t="shared" ref="Q65" si="71">SUM(O65:O68)</f>
        <v>0</v>
      </c>
      <c r="R65" s="67">
        <f t="shared" ref="R65" si="72">Q65*1.02*1.05*$R$14</f>
        <v>0</v>
      </c>
      <c r="S65" s="67">
        <v>3.6110370270899232</v>
      </c>
      <c r="T65" s="67">
        <v>178.16856691661681</v>
      </c>
    </row>
    <row r="66" spans="1:20" ht="12.75" customHeight="1" x14ac:dyDescent="0.2">
      <c r="A66" s="68"/>
      <c r="B66" s="82"/>
      <c r="C66" s="82"/>
      <c r="D66" s="93"/>
      <c r="E66" s="64"/>
      <c r="F66" s="65"/>
      <c r="G66" s="66"/>
      <c r="H66" s="67"/>
      <c r="I66" s="112"/>
      <c r="J66" s="67"/>
      <c r="K66" s="17"/>
      <c r="L66" s="17"/>
      <c r="M66" s="17"/>
      <c r="N66" s="48"/>
      <c r="O66" s="12">
        <f t="shared" si="3"/>
        <v>0</v>
      </c>
      <c r="P66" s="67"/>
      <c r="Q66" s="67"/>
      <c r="R66" s="67"/>
      <c r="S66" s="67"/>
      <c r="T66" s="67"/>
    </row>
    <row r="67" spans="1:20" ht="12.75" customHeight="1" x14ac:dyDescent="0.2">
      <c r="A67" s="68"/>
      <c r="B67" s="82"/>
      <c r="C67" s="82"/>
      <c r="D67" s="93"/>
      <c r="E67" s="64"/>
      <c r="F67" s="65"/>
      <c r="G67" s="66"/>
      <c r="H67" s="67"/>
      <c r="I67" s="112"/>
      <c r="J67" s="67"/>
      <c r="K67" s="14"/>
      <c r="L67" s="14"/>
      <c r="M67" s="14"/>
      <c r="N67" s="48"/>
      <c r="O67" s="12">
        <f t="shared" si="3"/>
        <v>0</v>
      </c>
      <c r="P67" s="67"/>
      <c r="Q67" s="67"/>
      <c r="R67" s="67"/>
      <c r="S67" s="67"/>
      <c r="T67" s="67"/>
    </row>
    <row r="68" spans="1:20" ht="12.75" customHeight="1" x14ac:dyDescent="0.2">
      <c r="A68" s="68"/>
      <c r="B68" s="83"/>
      <c r="C68" s="83"/>
      <c r="D68" s="94"/>
      <c r="E68" s="64"/>
      <c r="F68" s="65"/>
      <c r="G68" s="66"/>
      <c r="H68" s="67"/>
      <c r="I68" s="112"/>
      <c r="J68" s="67"/>
      <c r="K68" s="14"/>
      <c r="L68" s="14"/>
      <c r="M68" s="14"/>
      <c r="N68" s="48"/>
      <c r="O68" s="12">
        <f t="shared" si="3"/>
        <v>0</v>
      </c>
      <c r="P68" s="67"/>
      <c r="Q68" s="67"/>
      <c r="R68" s="67"/>
      <c r="S68" s="67"/>
      <c r="T68" s="67"/>
    </row>
    <row r="69" spans="1:20" ht="12.75" customHeight="1" x14ac:dyDescent="0.2">
      <c r="A69" s="172"/>
      <c r="B69" s="175"/>
      <c r="C69" s="178" t="s">
        <v>22</v>
      </c>
      <c r="D69" s="175"/>
      <c r="E69" s="181"/>
      <c r="F69" s="184">
        <f t="shared" ref="F69" si="73">H69+J69+R69</f>
        <v>3.0973139999999999</v>
      </c>
      <c r="G69" s="187">
        <v>0.4</v>
      </c>
      <c r="H69" s="190">
        <f t="shared" ref="H69" si="74">G69*$P$8/1000</f>
        <v>0.65952</v>
      </c>
      <c r="I69" s="193">
        <v>0.9</v>
      </c>
      <c r="J69" s="190">
        <f t="shared" ref="J69" si="75">I69*$P$9/1000</f>
        <v>2.4377939999999998</v>
      </c>
      <c r="K69" s="57"/>
      <c r="L69" s="57"/>
      <c r="M69" s="57"/>
      <c r="N69" s="58"/>
      <c r="O69" s="59">
        <f t="shared" si="3"/>
        <v>0</v>
      </c>
      <c r="P69" s="190">
        <f t="shared" ref="P69" si="76">E69*F69</f>
        <v>0</v>
      </c>
      <c r="Q69" s="190">
        <f t="shared" ref="Q69" si="77">SUM(O69:O72)</f>
        <v>0</v>
      </c>
      <c r="R69" s="190">
        <f t="shared" ref="R69" si="78">Q69*1.02*1.05*$R$14</f>
        <v>0</v>
      </c>
      <c r="S69" s="196"/>
      <c r="T69" s="198">
        <v>489.15945534630418</v>
      </c>
    </row>
    <row r="70" spans="1:20" ht="12.75" customHeight="1" x14ac:dyDescent="0.2">
      <c r="A70" s="173"/>
      <c r="B70" s="176"/>
      <c r="C70" s="179"/>
      <c r="D70" s="176"/>
      <c r="E70" s="182"/>
      <c r="F70" s="185"/>
      <c r="G70" s="188"/>
      <c r="H70" s="191"/>
      <c r="I70" s="194"/>
      <c r="J70" s="191"/>
      <c r="K70" s="57"/>
      <c r="L70" s="57"/>
      <c r="M70" s="57"/>
      <c r="N70" s="58"/>
      <c r="O70" s="59">
        <f t="shared" si="3"/>
        <v>0</v>
      </c>
      <c r="P70" s="191"/>
      <c r="Q70" s="191"/>
      <c r="R70" s="191"/>
      <c r="S70" s="196"/>
      <c r="T70" s="198"/>
    </row>
    <row r="71" spans="1:20" ht="12.75" customHeight="1" x14ac:dyDescent="0.2">
      <c r="A71" s="173"/>
      <c r="B71" s="176"/>
      <c r="C71" s="179"/>
      <c r="D71" s="176"/>
      <c r="E71" s="182"/>
      <c r="F71" s="185"/>
      <c r="G71" s="188"/>
      <c r="H71" s="191"/>
      <c r="I71" s="194"/>
      <c r="J71" s="191"/>
      <c r="K71" s="57"/>
      <c r="L71" s="57"/>
      <c r="M71" s="57"/>
      <c r="N71" s="58"/>
      <c r="O71" s="59">
        <f t="shared" si="3"/>
        <v>0</v>
      </c>
      <c r="P71" s="191"/>
      <c r="Q71" s="191"/>
      <c r="R71" s="191"/>
      <c r="S71" s="196"/>
      <c r="T71" s="198"/>
    </row>
    <row r="72" spans="1:20" ht="12.75" customHeight="1" x14ac:dyDescent="0.2">
      <c r="A72" s="174"/>
      <c r="B72" s="177"/>
      <c r="C72" s="180"/>
      <c r="D72" s="177"/>
      <c r="E72" s="183"/>
      <c r="F72" s="186"/>
      <c r="G72" s="189"/>
      <c r="H72" s="192"/>
      <c r="I72" s="195"/>
      <c r="J72" s="192"/>
      <c r="K72" s="57"/>
      <c r="L72" s="57"/>
      <c r="M72" s="57"/>
      <c r="N72" s="58"/>
      <c r="O72" s="59">
        <f t="shared" si="3"/>
        <v>0</v>
      </c>
      <c r="P72" s="192"/>
      <c r="Q72" s="192"/>
      <c r="R72" s="192"/>
      <c r="S72" s="196"/>
      <c r="T72" s="198"/>
    </row>
    <row r="73" spans="1:20" ht="12.75" customHeight="1" x14ac:dyDescent="0.2">
      <c r="A73" s="172"/>
      <c r="B73" s="175"/>
      <c r="C73" s="178" t="s">
        <v>317</v>
      </c>
      <c r="D73" s="175"/>
      <c r="E73" s="181"/>
      <c r="F73" s="184">
        <f t="shared" ref="F73" si="79">H73+J73+R73</f>
        <v>7.4547739999999987</v>
      </c>
      <c r="G73" s="187">
        <v>1.4</v>
      </c>
      <c r="H73" s="190">
        <f t="shared" ref="H73" si="80">G73*$P$8/1000</f>
        <v>2.3083199999999997</v>
      </c>
      <c r="I73" s="193">
        <v>1.9</v>
      </c>
      <c r="J73" s="190">
        <f t="shared" ref="J73" si="81">I73*$P$9/1000</f>
        <v>5.1464539999999994</v>
      </c>
      <c r="K73" s="57"/>
      <c r="L73" s="57"/>
      <c r="M73" s="57"/>
      <c r="N73" s="58"/>
      <c r="O73" s="59">
        <f t="shared" si="3"/>
        <v>0</v>
      </c>
      <c r="P73" s="190">
        <f t="shared" ref="P73" si="82">E73*F73</f>
        <v>0</v>
      </c>
      <c r="Q73" s="190">
        <f t="shared" ref="Q73" si="83">SUM(O73:O76)</f>
        <v>0</v>
      </c>
      <c r="R73" s="190">
        <f t="shared" ref="R73" si="84">Q73*1.02*1.05*$R$14</f>
        <v>0</v>
      </c>
      <c r="S73" s="196"/>
      <c r="T73" s="197">
        <v>5.7270409196199953E-2</v>
      </c>
    </row>
    <row r="74" spans="1:20" ht="12.75" customHeight="1" x14ac:dyDescent="0.2">
      <c r="A74" s="173"/>
      <c r="B74" s="176"/>
      <c r="C74" s="179"/>
      <c r="D74" s="176"/>
      <c r="E74" s="182"/>
      <c r="F74" s="185"/>
      <c r="G74" s="188"/>
      <c r="H74" s="191"/>
      <c r="I74" s="194"/>
      <c r="J74" s="191"/>
      <c r="K74" s="57"/>
      <c r="L74" s="57"/>
      <c r="M74" s="57"/>
      <c r="N74" s="58"/>
      <c r="O74" s="59">
        <f t="shared" si="3"/>
        <v>0</v>
      </c>
      <c r="P74" s="191"/>
      <c r="Q74" s="191"/>
      <c r="R74" s="191"/>
      <c r="S74" s="196"/>
      <c r="T74" s="197"/>
    </row>
    <row r="75" spans="1:20" ht="12.75" customHeight="1" x14ac:dyDescent="0.2">
      <c r="A75" s="173"/>
      <c r="B75" s="176"/>
      <c r="C75" s="179"/>
      <c r="D75" s="176"/>
      <c r="E75" s="182"/>
      <c r="F75" s="185"/>
      <c r="G75" s="188"/>
      <c r="H75" s="191"/>
      <c r="I75" s="194"/>
      <c r="J75" s="191"/>
      <c r="K75" s="57"/>
      <c r="L75" s="57"/>
      <c r="M75" s="57"/>
      <c r="N75" s="58"/>
      <c r="O75" s="59">
        <f t="shared" si="3"/>
        <v>0</v>
      </c>
      <c r="P75" s="191"/>
      <c r="Q75" s="191"/>
      <c r="R75" s="191"/>
      <c r="S75" s="196"/>
      <c r="T75" s="197"/>
    </row>
    <row r="76" spans="1:20" ht="12.75" customHeight="1" x14ac:dyDescent="0.2">
      <c r="A76" s="174"/>
      <c r="B76" s="177"/>
      <c r="C76" s="180"/>
      <c r="D76" s="177"/>
      <c r="E76" s="183"/>
      <c r="F76" s="186"/>
      <c r="G76" s="189"/>
      <c r="H76" s="192"/>
      <c r="I76" s="195"/>
      <c r="J76" s="192"/>
      <c r="K76" s="57"/>
      <c r="L76" s="57"/>
      <c r="M76" s="57"/>
      <c r="N76" s="58"/>
      <c r="O76" s="59">
        <f t="shared" si="3"/>
        <v>0</v>
      </c>
      <c r="P76" s="192"/>
      <c r="Q76" s="192"/>
      <c r="R76" s="192"/>
      <c r="S76" s="196"/>
      <c r="T76" s="197"/>
    </row>
    <row r="77" spans="1:20" ht="12.75" customHeight="1" x14ac:dyDescent="0.2">
      <c r="A77" s="68"/>
      <c r="B77" s="61"/>
      <c r="C77" s="95" t="s">
        <v>29</v>
      </c>
      <c r="D77" s="96"/>
      <c r="E77" s="71"/>
      <c r="F77" s="65">
        <f t="shared" ref="F77" si="85">H77+J77+R77</f>
        <v>0</v>
      </c>
      <c r="G77" s="66"/>
      <c r="H77" s="67">
        <f t="shared" ref="H77" si="86">G77*$P$8/1000</f>
        <v>0</v>
      </c>
      <c r="I77" s="69"/>
      <c r="J77" s="67">
        <f t="shared" ref="J77" si="87">I77*$P$9/1000</f>
        <v>0</v>
      </c>
      <c r="K77" s="17"/>
      <c r="L77" s="17"/>
      <c r="M77" s="17"/>
      <c r="N77" s="48"/>
      <c r="O77" s="12">
        <f t="shared" si="3"/>
        <v>0</v>
      </c>
      <c r="P77" s="67">
        <f t="shared" ref="P77" si="88">E77*F77</f>
        <v>0</v>
      </c>
      <c r="Q77" s="67">
        <f t="shared" ref="Q77" si="89">SUM(O77:O80)</f>
        <v>0</v>
      </c>
      <c r="R77" s="67">
        <f t="shared" ref="R77" si="90">Q77*1.02*1.05*$R$14</f>
        <v>0</v>
      </c>
      <c r="S77" s="67">
        <v>0</v>
      </c>
      <c r="T77" s="67">
        <v>0</v>
      </c>
    </row>
    <row r="78" spans="1:20" ht="12.75" customHeight="1" x14ac:dyDescent="0.2">
      <c r="A78" s="68"/>
      <c r="B78" s="61"/>
      <c r="C78" s="95"/>
      <c r="D78" s="97"/>
      <c r="E78" s="71"/>
      <c r="F78" s="65"/>
      <c r="G78" s="66"/>
      <c r="H78" s="67"/>
      <c r="I78" s="69"/>
      <c r="J78" s="67"/>
      <c r="K78" s="17"/>
      <c r="L78" s="17"/>
      <c r="M78" s="17"/>
      <c r="N78" s="48"/>
      <c r="O78" s="12">
        <f t="shared" si="3"/>
        <v>0</v>
      </c>
      <c r="P78" s="67"/>
      <c r="Q78" s="67"/>
      <c r="R78" s="67"/>
      <c r="S78" s="67"/>
      <c r="T78" s="67"/>
    </row>
    <row r="79" spans="1:20" ht="12.75" customHeight="1" x14ac:dyDescent="0.2">
      <c r="A79" s="68"/>
      <c r="B79" s="61"/>
      <c r="C79" s="95"/>
      <c r="D79" s="97"/>
      <c r="E79" s="71"/>
      <c r="F79" s="65"/>
      <c r="G79" s="66"/>
      <c r="H79" s="67"/>
      <c r="I79" s="69"/>
      <c r="J79" s="67"/>
      <c r="K79" s="17"/>
      <c r="L79" s="17"/>
      <c r="M79" s="17"/>
      <c r="N79" s="48"/>
      <c r="O79" s="12">
        <f t="shared" si="3"/>
        <v>0</v>
      </c>
      <c r="P79" s="67"/>
      <c r="Q79" s="67"/>
      <c r="R79" s="67"/>
      <c r="S79" s="67"/>
      <c r="T79" s="67"/>
    </row>
    <row r="80" spans="1:20" ht="12.75" customHeight="1" x14ac:dyDescent="0.2">
      <c r="A80" s="68"/>
      <c r="B80" s="61"/>
      <c r="C80" s="95"/>
      <c r="D80" s="98"/>
      <c r="E80" s="71"/>
      <c r="F80" s="65"/>
      <c r="G80" s="66"/>
      <c r="H80" s="67"/>
      <c r="I80" s="69"/>
      <c r="J80" s="67"/>
      <c r="K80" s="14"/>
      <c r="L80" s="14"/>
      <c r="M80" s="14"/>
      <c r="N80" s="48"/>
      <c r="O80" s="12">
        <f t="shared" si="3"/>
        <v>0</v>
      </c>
      <c r="P80" s="67"/>
      <c r="Q80" s="67"/>
      <c r="R80" s="67"/>
      <c r="S80" s="67"/>
      <c r="T80" s="67"/>
    </row>
    <row r="81" spans="1:20" ht="12.75" customHeight="1" x14ac:dyDescent="0.2">
      <c r="A81" s="68"/>
      <c r="B81" s="61"/>
      <c r="C81" s="89" t="s">
        <v>154</v>
      </c>
      <c r="D81" s="74"/>
      <c r="E81" s="99"/>
      <c r="F81" s="65">
        <f t="shared" ref="F81" si="91">H81+J81+R81</f>
        <v>0</v>
      </c>
      <c r="G81" s="66"/>
      <c r="H81" s="67">
        <f t="shared" ref="H81" si="92">G81*$P$8/1000</f>
        <v>0</v>
      </c>
      <c r="I81" s="66"/>
      <c r="J81" s="67">
        <f t="shared" ref="J81" si="93">I81*$P$9/1000</f>
        <v>0</v>
      </c>
      <c r="K81" s="17"/>
      <c r="L81" s="17"/>
      <c r="M81" s="17"/>
      <c r="N81" s="43"/>
      <c r="O81" s="12">
        <f t="shared" si="3"/>
        <v>0</v>
      </c>
      <c r="P81" s="67">
        <f t="shared" ref="P81" si="94">E81*F81</f>
        <v>0</v>
      </c>
      <c r="Q81" s="67">
        <f t="shared" ref="Q81" si="95">SUM(O81:O84)</f>
        <v>0</v>
      </c>
      <c r="R81" s="67">
        <f t="shared" ref="R81" si="96">Q81*1.02*1.05*$R$14</f>
        <v>0</v>
      </c>
      <c r="S81" s="67">
        <v>0</v>
      </c>
      <c r="T81" s="67">
        <v>0</v>
      </c>
    </row>
    <row r="82" spans="1:20" ht="12.75" customHeight="1" x14ac:dyDescent="0.2">
      <c r="A82" s="68"/>
      <c r="B82" s="61"/>
      <c r="C82" s="90"/>
      <c r="D82" s="74"/>
      <c r="E82" s="99"/>
      <c r="F82" s="65"/>
      <c r="G82" s="66"/>
      <c r="H82" s="67"/>
      <c r="I82" s="66"/>
      <c r="J82" s="67"/>
      <c r="K82" s="17"/>
      <c r="L82" s="17"/>
      <c r="M82" s="17"/>
      <c r="N82" s="48"/>
      <c r="O82" s="12">
        <f t="shared" si="3"/>
        <v>0</v>
      </c>
      <c r="P82" s="67"/>
      <c r="Q82" s="67"/>
      <c r="R82" s="67"/>
      <c r="S82" s="67"/>
      <c r="T82" s="67"/>
    </row>
    <row r="83" spans="1:20" ht="12.75" customHeight="1" x14ac:dyDescent="0.2">
      <c r="A83" s="68"/>
      <c r="B83" s="61"/>
      <c r="C83" s="90"/>
      <c r="D83" s="74"/>
      <c r="E83" s="99"/>
      <c r="F83" s="65"/>
      <c r="G83" s="66"/>
      <c r="H83" s="67"/>
      <c r="I83" s="66"/>
      <c r="J83" s="67"/>
      <c r="K83" s="17"/>
      <c r="L83" s="17"/>
      <c r="M83" s="21"/>
      <c r="N83" s="48"/>
      <c r="O83" s="12">
        <f t="shared" si="3"/>
        <v>0</v>
      </c>
      <c r="P83" s="67"/>
      <c r="Q83" s="67"/>
      <c r="R83" s="67"/>
      <c r="S83" s="67"/>
      <c r="T83" s="67"/>
    </row>
    <row r="84" spans="1:20" ht="12.75" customHeight="1" x14ac:dyDescent="0.2">
      <c r="A84" s="68"/>
      <c r="B84" s="61"/>
      <c r="C84" s="91"/>
      <c r="D84" s="74"/>
      <c r="E84" s="99"/>
      <c r="F84" s="65"/>
      <c r="G84" s="66"/>
      <c r="H84" s="67"/>
      <c r="I84" s="66"/>
      <c r="J84" s="67"/>
      <c r="K84" s="14"/>
      <c r="L84" s="14"/>
      <c r="M84" s="14"/>
      <c r="N84" s="48"/>
      <c r="O84" s="12">
        <f t="shared" si="3"/>
        <v>0</v>
      </c>
      <c r="P84" s="67"/>
      <c r="Q84" s="67"/>
      <c r="R84" s="67"/>
      <c r="S84" s="67"/>
      <c r="T84" s="67"/>
    </row>
    <row r="85" spans="1:20" ht="12.75" customHeight="1" x14ac:dyDescent="0.2">
      <c r="A85" s="68">
        <v>1</v>
      </c>
      <c r="B85" s="81" t="s">
        <v>47</v>
      </c>
      <c r="C85" s="86" t="s">
        <v>100</v>
      </c>
      <c r="D85" s="92" t="s">
        <v>39</v>
      </c>
      <c r="E85" s="99">
        <v>0.35899999999999999</v>
      </c>
      <c r="F85" s="65">
        <f t="shared" ref="F85" si="97">H85+J85+R85</f>
        <v>7.958434790600001</v>
      </c>
      <c r="G85" s="66">
        <v>0.11</v>
      </c>
      <c r="H85" s="67">
        <f t="shared" ref="H85" si="98">G85*$P$8/1000</f>
        <v>0.181368</v>
      </c>
      <c r="I85" s="69">
        <v>0.76</v>
      </c>
      <c r="J85" s="67">
        <f t="shared" ref="J85" si="99">I85*$P$9/1000</f>
        <v>2.0585816000000001</v>
      </c>
      <c r="K85" s="17" t="s">
        <v>58</v>
      </c>
      <c r="L85" s="17" t="s">
        <v>45</v>
      </c>
      <c r="M85" s="17">
        <v>7.0000000000000007E-2</v>
      </c>
      <c r="N85" s="48">
        <v>0.15</v>
      </c>
      <c r="O85" s="12">
        <f t="shared" si="3"/>
        <v>1.0500000000000001E-2</v>
      </c>
      <c r="P85" s="67">
        <f t="shared" ref="P85" si="100">E85*F85</f>
        <v>2.8570780898254005</v>
      </c>
      <c r="Q85" s="67">
        <f t="shared" ref="Q85" si="101">SUM(O85:O88)</f>
        <v>5.0505000000000004</v>
      </c>
      <c r="R85" s="67">
        <f t="shared" ref="R85" si="102">Q85*1.02*1.05*$R$14</f>
        <v>5.7184851906000009</v>
      </c>
      <c r="S85" s="67">
        <v>9.3280836718909939</v>
      </c>
      <c r="T85" s="67">
        <v>3.3487820382088667</v>
      </c>
    </row>
    <row r="86" spans="1:20" ht="12.75" customHeight="1" x14ac:dyDescent="0.2">
      <c r="A86" s="68"/>
      <c r="B86" s="82"/>
      <c r="C86" s="87"/>
      <c r="D86" s="93"/>
      <c r="E86" s="99"/>
      <c r="F86" s="65"/>
      <c r="G86" s="66"/>
      <c r="H86" s="67"/>
      <c r="I86" s="69"/>
      <c r="J86" s="67"/>
      <c r="K86" s="17" t="s">
        <v>50</v>
      </c>
      <c r="L86" s="17" t="s">
        <v>45</v>
      </c>
      <c r="M86" s="17">
        <v>1.26</v>
      </c>
      <c r="N86" s="48">
        <v>4</v>
      </c>
      <c r="O86" s="12">
        <f t="shared" si="3"/>
        <v>5.04</v>
      </c>
      <c r="P86" s="67"/>
      <c r="Q86" s="67"/>
      <c r="R86" s="67"/>
      <c r="S86" s="67"/>
      <c r="T86" s="67"/>
    </row>
    <row r="87" spans="1:20" ht="12.75" customHeight="1" x14ac:dyDescent="0.2">
      <c r="A87" s="68"/>
      <c r="B87" s="82"/>
      <c r="C87" s="87"/>
      <c r="D87" s="93"/>
      <c r="E87" s="99"/>
      <c r="F87" s="65"/>
      <c r="G87" s="66"/>
      <c r="H87" s="67"/>
      <c r="I87" s="69"/>
      <c r="J87" s="67"/>
      <c r="K87" s="14"/>
      <c r="L87" s="14"/>
      <c r="M87" s="14"/>
      <c r="N87" s="48"/>
      <c r="O87" s="12">
        <f t="shared" si="3"/>
        <v>0</v>
      </c>
      <c r="P87" s="67"/>
      <c r="Q87" s="67"/>
      <c r="R87" s="67"/>
      <c r="S87" s="67"/>
      <c r="T87" s="67"/>
    </row>
    <row r="88" spans="1:20" ht="12.75" customHeight="1" x14ac:dyDescent="0.2">
      <c r="A88" s="68"/>
      <c r="B88" s="83"/>
      <c r="C88" s="88"/>
      <c r="D88" s="94"/>
      <c r="E88" s="99"/>
      <c r="F88" s="65"/>
      <c r="G88" s="66"/>
      <c r="H88" s="67"/>
      <c r="I88" s="69"/>
      <c r="J88" s="67"/>
      <c r="K88" s="14"/>
      <c r="L88" s="14"/>
      <c r="M88" s="14"/>
      <c r="N88" s="48"/>
      <c r="O88" s="12">
        <f t="shared" si="3"/>
        <v>0</v>
      </c>
      <c r="P88" s="67"/>
      <c r="Q88" s="67"/>
      <c r="R88" s="67"/>
      <c r="S88" s="67"/>
      <c r="T88" s="67"/>
    </row>
    <row r="89" spans="1:20" ht="12.75" customHeight="1" x14ac:dyDescent="0.2">
      <c r="A89" s="68">
        <v>2</v>
      </c>
      <c r="B89" s="61" t="s">
        <v>155</v>
      </c>
      <c r="C89" s="81" t="s">
        <v>156</v>
      </c>
      <c r="D89" s="96" t="s">
        <v>40</v>
      </c>
      <c r="E89" s="64">
        <v>20.5</v>
      </c>
      <c r="F89" s="65">
        <f t="shared" ref="F89" si="103">H89+J89+R89</f>
        <v>8.5506826794495989</v>
      </c>
      <c r="G89" s="66">
        <v>0.59199999999999997</v>
      </c>
      <c r="H89" s="67">
        <f t="shared" ref="H89" si="104">G89*$P$8/1000</f>
        <v>0.97608959999999989</v>
      </c>
      <c r="I89" s="69">
        <v>7.1000000000000004E-3</v>
      </c>
      <c r="J89" s="67">
        <f t="shared" ref="J89" si="105">I89*$P$9/1000</f>
        <v>1.9231485999999999E-2</v>
      </c>
      <c r="K89" s="17" t="s">
        <v>157</v>
      </c>
      <c r="L89" s="17" t="s">
        <v>40</v>
      </c>
      <c r="M89" s="17">
        <v>1</v>
      </c>
      <c r="N89" s="48">
        <v>5.5</v>
      </c>
      <c r="O89" s="12">
        <f t="shared" ref="O89:O176" si="106">M89*N89</f>
        <v>5.5</v>
      </c>
      <c r="P89" s="67">
        <f t="shared" ref="P89" si="107">E89*F89</f>
        <v>175.28899492871679</v>
      </c>
      <c r="Q89" s="67">
        <f t="shared" ref="Q89" si="108">SUM(O89:O92)</f>
        <v>6.6728079999999999</v>
      </c>
      <c r="R89" s="67">
        <f t="shared" ref="R89" si="109">Q89*1.02*1.05*$R$14</f>
        <v>7.5553615934495992</v>
      </c>
      <c r="S89" s="67">
        <v>10.02225759013621</v>
      </c>
      <c r="T89" s="67">
        <v>205.4562805977923</v>
      </c>
    </row>
    <row r="90" spans="1:20" ht="12.75" customHeight="1" x14ac:dyDescent="0.2">
      <c r="A90" s="68"/>
      <c r="B90" s="61"/>
      <c r="C90" s="82"/>
      <c r="D90" s="97"/>
      <c r="E90" s="64"/>
      <c r="F90" s="65"/>
      <c r="G90" s="66"/>
      <c r="H90" s="67"/>
      <c r="I90" s="69"/>
      <c r="J90" s="67"/>
      <c r="K90" s="17" t="s">
        <v>44</v>
      </c>
      <c r="L90" s="17" t="s">
        <v>45</v>
      </c>
      <c r="M90" s="17">
        <v>3.9E-2</v>
      </c>
      <c r="N90" s="48">
        <v>29.672000000000001</v>
      </c>
      <c r="O90" s="12">
        <f t="shared" si="106"/>
        <v>1.157208</v>
      </c>
      <c r="P90" s="67"/>
      <c r="Q90" s="67"/>
      <c r="R90" s="67"/>
      <c r="S90" s="67"/>
      <c r="T90" s="67"/>
    </row>
    <row r="91" spans="1:20" ht="12.75" customHeight="1" x14ac:dyDescent="0.2">
      <c r="A91" s="68"/>
      <c r="B91" s="61"/>
      <c r="C91" s="82"/>
      <c r="D91" s="97"/>
      <c r="E91" s="64"/>
      <c r="F91" s="65"/>
      <c r="G91" s="66"/>
      <c r="H91" s="67"/>
      <c r="I91" s="69"/>
      <c r="J91" s="67"/>
      <c r="K91" s="17" t="s">
        <v>46</v>
      </c>
      <c r="L91" s="17" t="s">
        <v>45</v>
      </c>
      <c r="M91" s="17">
        <v>5.9999999999999995E-4</v>
      </c>
      <c r="N91" s="48">
        <v>26</v>
      </c>
      <c r="O91" s="12">
        <f t="shared" si="106"/>
        <v>1.5599999999999999E-2</v>
      </c>
      <c r="P91" s="67"/>
      <c r="Q91" s="67"/>
      <c r="R91" s="67"/>
      <c r="S91" s="67"/>
      <c r="T91" s="67"/>
    </row>
    <row r="92" spans="1:20" ht="12.75" customHeight="1" x14ac:dyDescent="0.2">
      <c r="A92" s="68"/>
      <c r="B92" s="61"/>
      <c r="C92" s="83"/>
      <c r="D92" s="98"/>
      <c r="E92" s="64"/>
      <c r="F92" s="65"/>
      <c r="G92" s="66"/>
      <c r="H92" s="67"/>
      <c r="I92" s="69"/>
      <c r="J92" s="67"/>
      <c r="K92" s="14"/>
      <c r="L92" s="14"/>
      <c r="M92" s="14"/>
      <c r="N92" s="48"/>
      <c r="O92" s="12">
        <f t="shared" si="106"/>
        <v>0</v>
      </c>
      <c r="P92" s="67"/>
      <c r="Q92" s="67"/>
      <c r="R92" s="67"/>
      <c r="S92" s="67"/>
      <c r="T92" s="67"/>
    </row>
    <row r="93" spans="1:20" ht="12.75" customHeight="1" x14ac:dyDescent="0.2">
      <c r="A93" s="172"/>
      <c r="B93" s="175"/>
      <c r="C93" s="178" t="s">
        <v>22</v>
      </c>
      <c r="D93" s="175"/>
      <c r="E93" s="181"/>
      <c r="F93" s="184">
        <f t="shared" ref="F93" si="110">H93+J93+R93</f>
        <v>3.0973139999999999</v>
      </c>
      <c r="G93" s="187">
        <v>0.4</v>
      </c>
      <c r="H93" s="190">
        <f t="shared" ref="H93" si="111">G93*$P$8/1000</f>
        <v>0.65952</v>
      </c>
      <c r="I93" s="193">
        <v>0.9</v>
      </c>
      <c r="J93" s="190">
        <f t="shared" ref="J93" si="112">I93*$P$9/1000</f>
        <v>2.4377939999999998</v>
      </c>
      <c r="K93" s="57"/>
      <c r="L93" s="57"/>
      <c r="M93" s="57"/>
      <c r="N93" s="58"/>
      <c r="O93" s="59">
        <f t="shared" si="106"/>
        <v>0</v>
      </c>
      <c r="P93" s="190">
        <f t="shared" ref="P93" si="113">E93*F93</f>
        <v>0</v>
      </c>
      <c r="Q93" s="190">
        <f t="shared" ref="Q93" si="114">SUM(O93:O96)</f>
        <v>0</v>
      </c>
      <c r="R93" s="190">
        <f t="shared" ref="R93" si="115">Q93*1.02*1.05*$R$14</f>
        <v>0</v>
      </c>
      <c r="S93" s="196"/>
      <c r="T93" s="198">
        <v>208.80506263600117</v>
      </c>
    </row>
    <row r="94" spans="1:20" ht="12.75" customHeight="1" x14ac:dyDescent="0.2">
      <c r="A94" s="173"/>
      <c r="B94" s="176"/>
      <c r="C94" s="179"/>
      <c r="D94" s="176"/>
      <c r="E94" s="182"/>
      <c r="F94" s="185"/>
      <c r="G94" s="188"/>
      <c r="H94" s="191"/>
      <c r="I94" s="194"/>
      <c r="J94" s="191"/>
      <c r="K94" s="57"/>
      <c r="L94" s="57"/>
      <c r="M94" s="57"/>
      <c r="N94" s="58"/>
      <c r="O94" s="59">
        <f t="shared" si="106"/>
        <v>0</v>
      </c>
      <c r="P94" s="191"/>
      <c r="Q94" s="191"/>
      <c r="R94" s="191"/>
      <c r="S94" s="196"/>
      <c r="T94" s="198"/>
    </row>
    <row r="95" spans="1:20" ht="12.75" customHeight="1" x14ac:dyDescent="0.2">
      <c r="A95" s="173"/>
      <c r="B95" s="176"/>
      <c r="C95" s="179"/>
      <c r="D95" s="176"/>
      <c r="E95" s="182"/>
      <c r="F95" s="185"/>
      <c r="G95" s="188"/>
      <c r="H95" s="191"/>
      <c r="I95" s="194"/>
      <c r="J95" s="191"/>
      <c r="K95" s="57"/>
      <c r="L95" s="57"/>
      <c r="M95" s="57"/>
      <c r="N95" s="58"/>
      <c r="O95" s="59">
        <f t="shared" si="106"/>
        <v>0</v>
      </c>
      <c r="P95" s="191"/>
      <c r="Q95" s="191"/>
      <c r="R95" s="191"/>
      <c r="S95" s="196"/>
      <c r="T95" s="198"/>
    </row>
    <row r="96" spans="1:20" ht="12.75" customHeight="1" x14ac:dyDescent="0.2">
      <c r="A96" s="174"/>
      <c r="B96" s="177"/>
      <c r="C96" s="180"/>
      <c r="D96" s="177"/>
      <c r="E96" s="183"/>
      <c r="F96" s="186"/>
      <c r="G96" s="189"/>
      <c r="H96" s="192"/>
      <c r="I96" s="195"/>
      <c r="J96" s="192"/>
      <c r="K96" s="57"/>
      <c r="L96" s="57"/>
      <c r="M96" s="57"/>
      <c r="N96" s="58"/>
      <c r="O96" s="59">
        <f t="shared" si="106"/>
        <v>0</v>
      </c>
      <c r="P96" s="192"/>
      <c r="Q96" s="192"/>
      <c r="R96" s="192"/>
      <c r="S96" s="196"/>
      <c r="T96" s="198"/>
    </row>
    <row r="97" spans="1:20" ht="12.75" customHeight="1" x14ac:dyDescent="0.2">
      <c r="A97" s="172"/>
      <c r="B97" s="175"/>
      <c r="C97" s="178" t="s">
        <v>317</v>
      </c>
      <c r="D97" s="175"/>
      <c r="E97" s="181"/>
      <c r="F97" s="184">
        <f t="shared" ref="F97" si="116">H97+J97+R97</f>
        <v>7.4547739999999987</v>
      </c>
      <c r="G97" s="187">
        <v>1.4</v>
      </c>
      <c r="H97" s="190">
        <f t="shared" ref="H97" si="117">G97*$P$8/1000</f>
        <v>2.3083199999999997</v>
      </c>
      <c r="I97" s="193">
        <v>1.9</v>
      </c>
      <c r="J97" s="190">
        <f t="shared" ref="J97" si="118">I97*$P$9/1000</f>
        <v>5.1464539999999994</v>
      </c>
      <c r="K97" s="57"/>
      <c r="L97" s="57"/>
      <c r="M97" s="57"/>
      <c r="N97" s="58"/>
      <c r="O97" s="59">
        <f t="shared" si="106"/>
        <v>0</v>
      </c>
      <c r="P97" s="190">
        <f t="shared" ref="P97" si="119">E97*F97</f>
        <v>0</v>
      </c>
      <c r="Q97" s="190">
        <f t="shared" ref="Q97" si="120">SUM(O97:O100)</f>
        <v>0</v>
      </c>
      <c r="R97" s="190">
        <f t="shared" ref="R97" si="121">Q97*1.02*1.05*$R$14</f>
        <v>0</v>
      </c>
      <c r="S97" s="196"/>
      <c r="T97" s="197">
        <v>2.4446734594828472E-2</v>
      </c>
    </row>
    <row r="98" spans="1:20" ht="12.75" customHeight="1" x14ac:dyDescent="0.2">
      <c r="A98" s="173"/>
      <c r="B98" s="176"/>
      <c r="C98" s="179"/>
      <c r="D98" s="176"/>
      <c r="E98" s="182"/>
      <c r="F98" s="185"/>
      <c r="G98" s="188"/>
      <c r="H98" s="191"/>
      <c r="I98" s="194"/>
      <c r="J98" s="191"/>
      <c r="K98" s="57"/>
      <c r="L98" s="57"/>
      <c r="M98" s="57"/>
      <c r="N98" s="58"/>
      <c r="O98" s="59">
        <f t="shared" si="106"/>
        <v>0</v>
      </c>
      <c r="P98" s="191"/>
      <c r="Q98" s="191"/>
      <c r="R98" s="191"/>
      <c r="S98" s="196"/>
      <c r="T98" s="197"/>
    </row>
    <row r="99" spans="1:20" ht="12.75" customHeight="1" x14ac:dyDescent="0.2">
      <c r="A99" s="173"/>
      <c r="B99" s="176"/>
      <c r="C99" s="179"/>
      <c r="D99" s="176"/>
      <c r="E99" s="182"/>
      <c r="F99" s="185"/>
      <c r="G99" s="188"/>
      <c r="H99" s="191"/>
      <c r="I99" s="194"/>
      <c r="J99" s="191"/>
      <c r="K99" s="57"/>
      <c r="L99" s="57"/>
      <c r="M99" s="57"/>
      <c r="N99" s="58"/>
      <c r="O99" s="59">
        <f t="shared" si="106"/>
        <v>0</v>
      </c>
      <c r="P99" s="191"/>
      <c r="Q99" s="191"/>
      <c r="R99" s="191"/>
      <c r="S99" s="196"/>
      <c r="T99" s="197"/>
    </row>
    <row r="100" spans="1:20" ht="12.75" customHeight="1" x14ac:dyDescent="0.2">
      <c r="A100" s="174"/>
      <c r="B100" s="177"/>
      <c r="C100" s="180"/>
      <c r="D100" s="177"/>
      <c r="E100" s="183"/>
      <c r="F100" s="186"/>
      <c r="G100" s="189"/>
      <c r="H100" s="192"/>
      <c r="I100" s="195"/>
      <c r="J100" s="192"/>
      <c r="K100" s="57"/>
      <c r="L100" s="57"/>
      <c r="M100" s="57"/>
      <c r="N100" s="58"/>
      <c r="O100" s="59">
        <f t="shared" si="106"/>
        <v>0</v>
      </c>
      <c r="P100" s="192"/>
      <c r="Q100" s="192"/>
      <c r="R100" s="192"/>
      <c r="S100" s="196"/>
      <c r="T100" s="197"/>
    </row>
    <row r="101" spans="1:20" ht="12.75" customHeight="1" x14ac:dyDescent="0.2">
      <c r="A101" s="68"/>
      <c r="B101" s="81"/>
      <c r="C101" s="89" t="s">
        <v>101</v>
      </c>
      <c r="D101" s="96"/>
      <c r="E101" s="71"/>
      <c r="F101" s="65">
        <f t="shared" ref="F101" si="122">H101+J101+R101</f>
        <v>0</v>
      </c>
      <c r="G101" s="66"/>
      <c r="H101" s="67">
        <f t="shared" ref="H101" si="123">G101*$P$8/1000</f>
        <v>0</v>
      </c>
      <c r="I101" s="66"/>
      <c r="J101" s="67">
        <f t="shared" ref="J101" si="124">I101*$P$9/1000</f>
        <v>0</v>
      </c>
      <c r="K101" s="17"/>
      <c r="L101" s="17"/>
      <c r="M101" s="17"/>
      <c r="N101" s="48"/>
      <c r="O101" s="12">
        <f t="shared" si="106"/>
        <v>0</v>
      </c>
      <c r="P101" s="67">
        <f t="shared" ref="P101" si="125">E101*F101</f>
        <v>0</v>
      </c>
      <c r="Q101" s="67">
        <f t="shared" ref="Q101" si="126">SUM(O101:O104)</f>
        <v>0</v>
      </c>
      <c r="R101" s="67">
        <f t="shared" ref="R101" si="127">Q101*1.02*1.05*$R$14</f>
        <v>0</v>
      </c>
      <c r="S101" s="67">
        <v>0</v>
      </c>
      <c r="T101" s="67">
        <v>0</v>
      </c>
    </row>
    <row r="102" spans="1:20" ht="12.75" customHeight="1" x14ac:dyDescent="0.2">
      <c r="A102" s="68"/>
      <c r="B102" s="82"/>
      <c r="C102" s="90"/>
      <c r="D102" s="97"/>
      <c r="E102" s="71"/>
      <c r="F102" s="65"/>
      <c r="G102" s="66"/>
      <c r="H102" s="67"/>
      <c r="I102" s="66"/>
      <c r="J102" s="67"/>
      <c r="K102" s="17"/>
      <c r="L102" s="17"/>
      <c r="M102" s="17"/>
      <c r="N102" s="48"/>
      <c r="O102" s="12">
        <f t="shared" si="106"/>
        <v>0</v>
      </c>
      <c r="P102" s="67"/>
      <c r="Q102" s="67"/>
      <c r="R102" s="67"/>
      <c r="S102" s="67"/>
      <c r="T102" s="67"/>
    </row>
    <row r="103" spans="1:20" ht="12.75" customHeight="1" x14ac:dyDescent="0.2">
      <c r="A103" s="68"/>
      <c r="B103" s="82"/>
      <c r="C103" s="90"/>
      <c r="D103" s="97"/>
      <c r="E103" s="71"/>
      <c r="F103" s="65"/>
      <c r="G103" s="66"/>
      <c r="H103" s="67"/>
      <c r="I103" s="66"/>
      <c r="J103" s="67"/>
      <c r="K103" s="17"/>
      <c r="L103" s="17"/>
      <c r="M103" s="18"/>
      <c r="N103" s="48"/>
      <c r="O103" s="12">
        <f t="shared" si="106"/>
        <v>0</v>
      </c>
      <c r="P103" s="67"/>
      <c r="Q103" s="67"/>
      <c r="R103" s="67"/>
      <c r="S103" s="67"/>
      <c r="T103" s="67"/>
    </row>
    <row r="104" spans="1:20" ht="12.75" customHeight="1" x14ac:dyDescent="0.2">
      <c r="A104" s="68"/>
      <c r="B104" s="83"/>
      <c r="C104" s="91"/>
      <c r="D104" s="98"/>
      <c r="E104" s="71"/>
      <c r="F104" s="65"/>
      <c r="G104" s="66"/>
      <c r="H104" s="67"/>
      <c r="I104" s="66"/>
      <c r="J104" s="67"/>
      <c r="K104" s="14"/>
      <c r="L104" s="14"/>
      <c r="M104" s="17"/>
      <c r="N104" s="48"/>
      <c r="O104" s="12">
        <f t="shared" si="106"/>
        <v>0</v>
      </c>
      <c r="P104" s="67"/>
      <c r="Q104" s="67"/>
      <c r="R104" s="67"/>
      <c r="S104" s="67"/>
      <c r="T104" s="67"/>
    </row>
    <row r="105" spans="1:20" ht="12.75" customHeight="1" x14ac:dyDescent="0.2">
      <c r="A105" s="68">
        <v>1</v>
      </c>
      <c r="B105" s="81" t="s">
        <v>47</v>
      </c>
      <c r="C105" s="86" t="s">
        <v>65</v>
      </c>
      <c r="D105" s="92" t="s">
        <v>39</v>
      </c>
      <c r="E105" s="99">
        <v>0.47099999999999997</v>
      </c>
      <c r="F105" s="65">
        <f t="shared" ref="F105" si="128">H105+J105+R105</f>
        <v>7.958434790600001</v>
      </c>
      <c r="G105" s="66">
        <v>0.11</v>
      </c>
      <c r="H105" s="67">
        <f t="shared" ref="H105" si="129">G105*$P$8/1000</f>
        <v>0.181368</v>
      </c>
      <c r="I105" s="69">
        <v>0.76</v>
      </c>
      <c r="J105" s="67">
        <f t="shared" ref="J105" si="130">I105*$P$9/1000</f>
        <v>2.0585816000000001</v>
      </c>
      <c r="K105" s="17" t="s">
        <v>58</v>
      </c>
      <c r="L105" s="17" t="s">
        <v>45</v>
      </c>
      <c r="M105" s="17">
        <v>7.0000000000000007E-2</v>
      </c>
      <c r="N105" s="48">
        <v>0.15</v>
      </c>
      <c r="O105" s="12">
        <f t="shared" si="106"/>
        <v>1.0500000000000001E-2</v>
      </c>
      <c r="P105" s="67">
        <f t="shared" ref="P105" si="131">E105*F105</f>
        <v>3.7484227863726001</v>
      </c>
      <c r="Q105" s="67">
        <f t="shared" ref="Q105" si="132">SUM(O105:O108)</f>
        <v>5.0505000000000004</v>
      </c>
      <c r="R105" s="67">
        <f t="shared" ref="R105" si="133">Q105*1.02*1.05*$R$14</f>
        <v>5.7184851906000009</v>
      </c>
      <c r="S105" s="67">
        <v>9.3280836718909939</v>
      </c>
      <c r="T105" s="67">
        <v>4.393527409460658</v>
      </c>
    </row>
    <row r="106" spans="1:20" ht="12.75" customHeight="1" x14ac:dyDescent="0.2">
      <c r="A106" s="68"/>
      <c r="B106" s="82"/>
      <c r="C106" s="87"/>
      <c r="D106" s="93"/>
      <c r="E106" s="99"/>
      <c r="F106" s="65"/>
      <c r="G106" s="66"/>
      <c r="H106" s="67"/>
      <c r="I106" s="69"/>
      <c r="J106" s="67"/>
      <c r="K106" s="17" t="s">
        <v>50</v>
      </c>
      <c r="L106" s="17" t="s">
        <v>45</v>
      </c>
      <c r="M106" s="17">
        <v>1.26</v>
      </c>
      <c r="N106" s="48">
        <v>4</v>
      </c>
      <c r="O106" s="12">
        <f t="shared" si="106"/>
        <v>5.04</v>
      </c>
      <c r="P106" s="67"/>
      <c r="Q106" s="67"/>
      <c r="R106" s="67"/>
      <c r="S106" s="67"/>
      <c r="T106" s="67"/>
    </row>
    <row r="107" spans="1:20" ht="12.75" customHeight="1" x14ac:dyDescent="0.2">
      <c r="A107" s="68"/>
      <c r="B107" s="82"/>
      <c r="C107" s="87"/>
      <c r="D107" s="93"/>
      <c r="E107" s="99"/>
      <c r="F107" s="65"/>
      <c r="G107" s="66"/>
      <c r="H107" s="67"/>
      <c r="I107" s="69"/>
      <c r="J107" s="67"/>
      <c r="K107" s="14"/>
      <c r="L107" s="14"/>
      <c r="M107" s="14"/>
      <c r="N107" s="48"/>
      <c r="O107" s="12">
        <f t="shared" si="106"/>
        <v>0</v>
      </c>
      <c r="P107" s="67"/>
      <c r="Q107" s="67"/>
      <c r="R107" s="67"/>
      <c r="S107" s="67"/>
      <c r="T107" s="67"/>
    </row>
    <row r="108" spans="1:20" ht="12.75" customHeight="1" x14ac:dyDescent="0.2">
      <c r="A108" s="68"/>
      <c r="B108" s="83"/>
      <c r="C108" s="88"/>
      <c r="D108" s="94"/>
      <c r="E108" s="99"/>
      <c r="F108" s="65"/>
      <c r="G108" s="66"/>
      <c r="H108" s="67"/>
      <c r="I108" s="69"/>
      <c r="J108" s="67"/>
      <c r="K108" s="14"/>
      <c r="L108" s="14"/>
      <c r="M108" s="14"/>
      <c r="N108" s="48"/>
      <c r="O108" s="12">
        <f t="shared" si="106"/>
        <v>0</v>
      </c>
      <c r="P108" s="67"/>
      <c r="Q108" s="67"/>
      <c r="R108" s="67"/>
      <c r="S108" s="67"/>
      <c r="T108" s="67"/>
    </row>
    <row r="109" spans="1:20" ht="12.75" customHeight="1" x14ac:dyDescent="0.2">
      <c r="A109" s="68">
        <v>2</v>
      </c>
      <c r="B109" s="126" t="s">
        <v>66</v>
      </c>
      <c r="C109" s="81" t="s">
        <v>67</v>
      </c>
      <c r="D109" s="96" t="s">
        <v>40</v>
      </c>
      <c r="E109" s="64">
        <v>62.7</v>
      </c>
      <c r="F109" s="65">
        <f t="shared" ref="F109" si="134">H109+J109+R109</f>
        <v>3.6141252875583998</v>
      </c>
      <c r="G109" s="125">
        <v>0.40100000000000002</v>
      </c>
      <c r="H109" s="67">
        <f t="shared" ref="H109" si="135">G109*$P$8/1000</f>
        <v>0.6611688</v>
      </c>
      <c r="I109" s="69">
        <v>7.1000000000000004E-3</v>
      </c>
      <c r="J109" s="67">
        <f t="shared" ref="J109" si="136">I109*$P$9/1000</f>
        <v>1.9231485999999999E-2</v>
      </c>
      <c r="K109" s="17" t="s">
        <v>64</v>
      </c>
      <c r="L109" s="17" t="s">
        <v>40</v>
      </c>
      <c r="M109" s="17">
        <v>1</v>
      </c>
      <c r="N109" s="48">
        <v>1.6659999999999999</v>
      </c>
      <c r="O109" s="12">
        <f t="shared" si="106"/>
        <v>1.6659999999999999</v>
      </c>
      <c r="P109" s="67">
        <f t="shared" ref="P109" si="137">E109*F109</f>
        <v>226.60565552991167</v>
      </c>
      <c r="Q109" s="67">
        <f t="shared" ref="Q109" si="138">SUM(O109:O112)</f>
        <v>2.5910319999999998</v>
      </c>
      <c r="R109" s="67">
        <f t="shared" ref="R109" si="139">Q109*1.02*1.05*$R$14</f>
        <v>2.9337250015583995</v>
      </c>
      <c r="S109" s="67">
        <v>4.2361172730674816</v>
      </c>
      <c r="T109" s="67">
        <v>265.60455302133113</v>
      </c>
    </row>
    <row r="110" spans="1:20" ht="12.75" customHeight="1" x14ac:dyDescent="0.2">
      <c r="A110" s="68"/>
      <c r="B110" s="127"/>
      <c r="C110" s="82"/>
      <c r="D110" s="97"/>
      <c r="E110" s="64"/>
      <c r="F110" s="65"/>
      <c r="G110" s="125"/>
      <c r="H110" s="67"/>
      <c r="I110" s="69"/>
      <c r="J110" s="67"/>
      <c r="K110" s="17" t="s">
        <v>44</v>
      </c>
      <c r="L110" s="17" t="s">
        <v>45</v>
      </c>
      <c r="M110" s="17">
        <v>3.1E-2</v>
      </c>
      <c r="N110" s="48">
        <v>29.672000000000001</v>
      </c>
      <c r="O110" s="12">
        <f t="shared" si="106"/>
        <v>0.91983199999999998</v>
      </c>
      <c r="P110" s="67"/>
      <c r="Q110" s="67"/>
      <c r="R110" s="67"/>
      <c r="S110" s="67"/>
      <c r="T110" s="67"/>
    </row>
    <row r="111" spans="1:20" ht="12.75" customHeight="1" x14ac:dyDescent="0.2">
      <c r="A111" s="68"/>
      <c r="B111" s="127"/>
      <c r="C111" s="82"/>
      <c r="D111" s="97"/>
      <c r="E111" s="64"/>
      <c r="F111" s="65"/>
      <c r="G111" s="125"/>
      <c r="H111" s="67"/>
      <c r="I111" s="69"/>
      <c r="J111" s="67"/>
      <c r="K111" s="17" t="s">
        <v>46</v>
      </c>
      <c r="L111" s="17" t="s">
        <v>45</v>
      </c>
      <c r="M111" s="17">
        <v>2.0000000000000001E-4</v>
      </c>
      <c r="N111" s="48">
        <v>26</v>
      </c>
      <c r="O111" s="12">
        <f t="shared" si="106"/>
        <v>5.2000000000000006E-3</v>
      </c>
      <c r="P111" s="67"/>
      <c r="Q111" s="67"/>
      <c r="R111" s="67"/>
      <c r="S111" s="67"/>
      <c r="T111" s="67"/>
    </row>
    <row r="112" spans="1:20" ht="12.75" customHeight="1" x14ac:dyDescent="0.2">
      <c r="A112" s="68"/>
      <c r="B112" s="128"/>
      <c r="C112" s="83"/>
      <c r="D112" s="98"/>
      <c r="E112" s="64"/>
      <c r="F112" s="65"/>
      <c r="G112" s="125"/>
      <c r="H112" s="67"/>
      <c r="I112" s="69"/>
      <c r="J112" s="67"/>
      <c r="K112" s="14"/>
      <c r="L112" s="14"/>
      <c r="M112" s="14"/>
      <c r="N112" s="48"/>
      <c r="O112" s="12">
        <f t="shared" si="106"/>
        <v>0</v>
      </c>
      <c r="P112" s="67"/>
      <c r="Q112" s="67"/>
      <c r="R112" s="67"/>
      <c r="S112" s="67"/>
      <c r="T112" s="67"/>
    </row>
    <row r="113" spans="1:20" ht="12.75" customHeight="1" x14ac:dyDescent="0.2">
      <c r="A113" s="172"/>
      <c r="B113" s="175"/>
      <c r="C113" s="178" t="s">
        <v>22</v>
      </c>
      <c r="D113" s="175"/>
      <c r="E113" s="181"/>
      <c r="F113" s="184">
        <f t="shared" ref="F113" si="140">H113+J113+R113</f>
        <v>3.0973139999999999</v>
      </c>
      <c r="G113" s="187">
        <v>0.4</v>
      </c>
      <c r="H113" s="190">
        <f t="shared" ref="H113" si="141">G113*$P$8/1000</f>
        <v>0.65952</v>
      </c>
      <c r="I113" s="193">
        <v>0.9</v>
      </c>
      <c r="J113" s="190">
        <f t="shared" ref="J113" si="142">I113*$P$9/1000</f>
        <v>2.4377939999999998</v>
      </c>
      <c r="K113" s="57"/>
      <c r="L113" s="57"/>
      <c r="M113" s="57"/>
      <c r="N113" s="58"/>
      <c r="O113" s="59">
        <f t="shared" ref="O113:O120" si="143">M113*N113</f>
        <v>0</v>
      </c>
      <c r="P113" s="190">
        <f t="shared" ref="P113" si="144">E113*F113</f>
        <v>0</v>
      </c>
      <c r="Q113" s="190">
        <f t="shared" ref="Q113" si="145">SUM(O113:O116)</f>
        <v>0</v>
      </c>
      <c r="R113" s="190">
        <f t="shared" ref="R113" si="146">Q113*1.02*1.05*$R$14</f>
        <v>0</v>
      </c>
      <c r="S113" s="196"/>
      <c r="T113" s="198">
        <v>269.99808043079179</v>
      </c>
    </row>
    <row r="114" spans="1:20" ht="12.75" customHeight="1" x14ac:dyDescent="0.2">
      <c r="A114" s="173"/>
      <c r="B114" s="176"/>
      <c r="C114" s="179"/>
      <c r="D114" s="176"/>
      <c r="E114" s="182"/>
      <c r="F114" s="185"/>
      <c r="G114" s="188"/>
      <c r="H114" s="191"/>
      <c r="I114" s="194"/>
      <c r="J114" s="191"/>
      <c r="K114" s="57"/>
      <c r="L114" s="57"/>
      <c r="M114" s="57"/>
      <c r="N114" s="58"/>
      <c r="O114" s="59">
        <f t="shared" si="143"/>
        <v>0</v>
      </c>
      <c r="P114" s="191"/>
      <c r="Q114" s="191"/>
      <c r="R114" s="191"/>
      <c r="S114" s="196"/>
      <c r="T114" s="198"/>
    </row>
    <row r="115" spans="1:20" ht="12.75" customHeight="1" x14ac:dyDescent="0.2">
      <c r="A115" s="173"/>
      <c r="B115" s="176"/>
      <c r="C115" s="179"/>
      <c r="D115" s="176"/>
      <c r="E115" s="182"/>
      <c r="F115" s="185"/>
      <c r="G115" s="188"/>
      <c r="H115" s="191"/>
      <c r="I115" s="194"/>
      <c r="J115" s="191"/>
      <c r="K115" s="57"/>
      <c r="L115" s="57"/>
      <c r="M115" s="57"/>
      <c r="N115" s="58"/>
      <c r="O115" s="59">
        <f t="shared" si="143"/>
        <v>0</v>
      </c>
      <c r="P115" s="191"/>
      <c r="Q115" s="191"/>
      <c r="R115" s="191"/>
      <c r="S115" s="196"/>
      <c r="T115" s="198"/>
    </row>
    <row r="116" spans="1:20" ht="12.75" customHeight="1" x14ac:dyDescent="0.2">
      <c r="A116" s="174"/>
      <c r="B116" s="177"/>
      <c r="C116" s="180"/>
      <c r="D116" s="177"/>
      <c r="E116" s="183"/>
      <c r="F116" s="186"/>
      <c r="G116" s="189"/>
      <c r="H116" s="192"/>
      <c r="I116" s="195"/>
      <c r="J116" s="192"/>
      <c r="K116" s="57"/>
      <c r="L116" s="57"/>
      <c r="M116" s="57"/>
      <c r="N116" s="58"/>
      <c r="O116" s="59">
        <f t="shared" si="143"/>
        <v>0</v>
      </c>
      <c r="P116" s="192"/>
      <c r="Q116" s="192"/>
      <c r="R116" s="192"/>
      <c r="S116" s="196"/>
      <c r="T116" s="198"/>
    </row>
    <row r="117" spans="1:20" ht="12.75" customHeight="1" x14ac:dyDescent="0.2">
      <c r="A117" s="172"/>
      <c r="B117" s="175"/>
      <c r="C117" s="178" t="s">
        <v>317</v>
      </c>
      <c r="D117" s="175"/>
      <c r="E117" s="181"/>
      <c r="F117" s="184">
        <f t="shared" ref="F117" si="147">H117+J117+R117</f>
        <v>7.4547739999999987</v>
      </c>
      <c r="G117" s="187">
        <v>1.4</v>
      </c>
      <c r="H117" s="190">
        <f t="shared" ref="H117" si="148">G117*$P$8/1000</f>
        <v>2.3083199999999997</v>
      </c>
      <c r="I117" s="193">
        <v>1.9</v>
      </c>
      <c r="J117" s="190">
        <f t="shared" ref="J117" si="149">I117*$P$9/1000</f>
        <v>5.1464539999999994</v>
      </c>
      <c r="K117" s="57"/>
      <c r="L117" s="57"/>
      <c r="M117" s="57"/>
      <c r="N117" s="58"/>
      <c r="O117" s="59">
        <f t="shared" si="143"/>
        <v>0</v>
      </c>
      <c r="P117" s="190">
        <f t="shared" ref="P117" si="150">E117*F117</f>
        <v>0</v>
      </c>
      <c r="Q117" s="190">
        <f t="shared" ref="Q117" si="151">SUM(O117:O120)</f>
        <v>0</v>
      </c>
      <c r="R117" s="190">
        <f t="shared" ref="R117" si="152">Q117*1.02*1.05*$R$14</f>
        <v>0</v>
      </c>
      <c r="S117" s="196"/>
      <c r="T117" s="197">
        <v>3.161116560143537E-2</v>
      </c>
    </row>
    <row r="118" spans="1:20" ht="12.75" customHeight="1" x14ac:dyDescent="0.2">
      <c r="A118" s="173"/>
      <c r="B118" s="176"/>
      <c r="C118" s="179"/>
      <c r="D118" s="176"/>
      <c r="E118" s="182"/>
      <c r="F118" s="185"/>
      <c r="G118" s="188"/>
      <c r="H118" s="191"/>
      <c r="I118" s="194"/>
      <c r="J118" s="191"/>
      <c r="K118" s="57"/>
      <c r="L118" s="57"/>
      <c r="M118" s="57"/>
      <c r="N118" s="58"/>
      <c r="O118" s="59">
        <f t="shared" si="143"/>
        <v>0</v>
      </c>
      <c r="P118" s="191"/>
      <c r="Q118" s="191"/>
      <c r="R118" s="191"/>
      <c r="S118" s="196"/>
      <c r="T118" s="197"/>
    </row>
    <row r="119" spans="1:20" ht="12.75" customHeight="1" x14ac:dyDescent="0.2">
      <c r="A119" s="173"/>
      <c r="B119" s="176"/>
      <c r="C119" s="179"/>
      <c r="D119" s="176"/>
      <c r="E119" s="182"/>
      <c r="F119" s="185"/>
      <c r="G119" s="188"/>
      <c r="H119" s="191"/>
      <c r="I119" s="194"/>
      <c r="J119" s="191"/>
      <c r="K119" s="57"/>
      <c r="L119" s="57"/>
      <c r="M119" s="57"/>
      <c r="N119" s="58"/>
      <c r="O119" s="59">
        <f t="shared" si="143"/>
        <v>0</v>
      </c>
      <c r="P119" s="191"/>
      <c r="Q119" s="191"/>
      <c r="R119" s="191"/>
      <c r="S119" s="196"/>
      <c r="T119" s="197"/>
    </row>
    <row r="120" spans="1:20" ht="12.75" customHeight="1" x14ac:dyDescent="0.2">
      <c r="A120" s="174"/>
      <c r="B120" s="177"/>
      <c r="C120" s="180"/>
      <c r="D120" s="177"/>
      <c r="E120" s="183"/>
      <c r="F120" s="186"/>
      <c r="G120" s="189"/>
      <c r="H120" s="192"/>
      <c r="I120" s="195"/>
      <c r="J120" s="192"/>
      <c r="K120" s="57"/>
      <c r="L120" s="57"/>
      <c r="M120" s="57"/>
      <c r="N120" s="58"/>
      <c r="O120" s="59">
        <f t="shared" si="143"/>
        <v>0</v>
      </c>
      <c r="P120" s="192"/>
      <c r="Q120" s="192"/>
      <c r="R120" s="192"/>
      <c r="S120" s="196"/>
      <c r="T120" s="197"/>
    </row>
    <row r="121" spans="1:20" ht="12.75" customHeight="1" x14ac:dyDescent="0.2">
      <c r="A121" s="68"/>
      <c r="B121" s="81"/>
      <c r="C121" s="89" t="s">
        <v>68</v>
      </c>
      <c r="D121" s="92"/>
      <c r="E121" s="71"/>
      <c r="F121" s="65">
        <f t="shared" ref="F121" si="153">H121+J121+R121</f>
        <v>0</v>
      </c>
      <c r="G121" s="66"/>
      <c r="H121" s="67">
        <f t="shared" ref="H121" si="154">G121*$P$8/1000</f>
        <v>0</v>
      </c>
      <c r="I121" s="66"/>
      <c r="J121" s="67">
        <f t="shared" ref="J121" si="155">I121*$P$9/1000</f>
        <v>0</v>
      </c>
      <c r="K121" s="17"/>
      <c r="L121" s="17"/>
      <c r="M121" s="17"/>
      <c r="N121" s="48"/>
      <c r="O121" s="12">
        <f t="shared" si="106"/>
        <v>0</v>
      </c>
      <c r="P121" s="67">
        <f t="shared" ref="P121" si="156">E121*F121</f>
        <v>0</v>
      </c>
      <c r="Q121" s="67">
        <f t="shared" ref="Q121" si="157">SUM(O121:O124)</f>
        <v>0</v>
      </c>
      <c r="R121" s="67">
        <f t="shared" ref="R121" si="158">Q121*1.02*1.05*$R$14</f>
        <v>0</v>
      </c>
      <c r="S121" s="67">
        <v>0</v>
      </c>
      <c r="T121" s="67">
        <v>0</v>
      </c>
    </row>
    <row r="122" spans="1:20" ht="12.75" customHeight="1" x14ac:dyDescent="0.2">
      <c r="A122" s="68"/>
      <c r="B122" s="82"/>
      <c r="C122" s="90"/>
      <c r="D122" s="93"/>
      <c r="E122" s="71"/>
      <c r="F122" s="65"/>
      <c r="G122" s="66"/>
      <c r="H122" s="67"/>
      <c r="I122" s="66"/>
      <c r="J122" s="67"/>
      <c r="K122" s="17"/>
      <c r="L122" s="17"/>
      <c r="M122" s="17"/>
      <c r="N122" s="48"/>
      <c r="O122" s="12">
        <f t="shared" si="106"/>
        <v>0</v>
      </c>
      <c r="P122" s="67"/>
      <c r="Q122" s="67"/>
      <c r="R122" s="67"/>
      <c r="S122" s="67"/>
      <c r="T122" s="67"/>
    </row>
    <row r="123" spans="1:20" ht="12.75" customHeight="1" x14ac:dyDescent="0.2">
      <c r="A123" s="68"/>
      <c r="B123" s="82"/>
      <c r="C123" s="90"/>
      <c r="D123" s="93"/>
      <c r="E123" s="71"/>
      <c r="F123" s="65"/>
      <c r="G123" s="66"/>
      <c r="H123" s="67"/>
      <c r="I123" s="66"/>
      <c r="J123" s="67"/>
      <c r="K123" s="17"/>
      <c r="L123" s="17"/>
      <c r="M123" s="18"/>
      <c r="N123" s="43"/>
      <c r="O123" s="12">
        <f t="shared" si="106"/>
        <v>0</v>
      </c>
      <c r="P123" s="67"/>
      <c r="Q123" s="67"/>
      <c r="R123" s="67"/>
      <c r="S123" s="67"/>
      <c r="T123" s="67"/>
    </row>
    <row r="124" spans="1:20" ht="12.75" customHeight="1" x14ac:dyDescent="0.2">
      <c r="A124" s="68"/>
      <c r="B124" s="83"/>
      <c r="C124" s="91"/>
      <c r="D124" s="94"/>
      <c r="E124" s="71"/>
      <c r="F124" s="65"/>
      <c r="G124" s="66"/>
      <c r="H124" s="67"/>
      <c r="I124" s="66"/>
      <c r="J124" s="67"/>
      <c r="K124" s="14"/>
      <c r="L124" s="14"/>
      <c r="M124" s="14"/>
      <c r="N124" s="48"/>
      <c r="O124" s="12">
        <f t="shared" si="106"/>
        <v>0</v>
      </c>
      <c r="P124" s="67"/>
      <c r="Q124" s="67"/>
      <c r="R124" s="67"/>
      <c r="S124" s="67"/>
      <c r="T124" s="67"/>
    </row>
    <row r="125" spans="1:20" ht="12.75" customHeight="1" x14ac:dyDescent="0.2">
      <c r="A125" s="68">
        <v>1</v>
      </c>
      <c r="B125" s="81" t="s">
        <v>47</v>
      </c>
      <c r="C125" s="86" t="s">
        <v>65</v>
      </c>
      <c r="D125" s="92" t="s">
        <v>39</v>
      </c>
      <c r="E125" s="64">
        <v>2.09</v>
      </c>
      <c r="F125" s="65">
        <f t="shared" ref="F125" si="159">H125+J125+R125</f>
        <v>7.9465460480000001</v>
      </c>
      <c r="G125" s="66">
        <v>0.11</v>
      </c>
      <c r="H125" s="67">
        <f t="shared" ref="H125" si="160">G125*$P$8/1000</f>
        <v>0.181368</v>
      </c>
      <c r="I125" s="69">
        <v>0.76</v>
      </c>
      <c r="J125" s="67">
        <f t="shared" ref="J125" si="161">I125*$P$9/1000</f>
        <v>2.0585816000000001</v>
      </c>
      <c r="K125" s="17" t="s">
        <v>50</v>
      </c>
      <c r="L125" s="17" t="s">
        <v>45</v>
      </c>
      <c r="M125" s="17">
        <v>1.26</v>
      </c>
      <c r="N125" s="48">
        <v>4</v>
      </c>
      <c r="O125" s="12">
        <f t="shared" si="106"/>
        <v>5.04</v>
      </c>
      <c r="P125" s="67">
        <f t="shared" ref="P125" si="162">E125*F125</f>
        <v>16.60828124032</v>
      </c>
      <c r="Q125" s="67">
        <f t="shared" ref="Q125" si="163">SUM(O125:O128)</f>
        <v>5.04</v>
      </c>
      <c r="R125" s="67">
        <f t="shared" ref="R125" si="164">Q125*1.02*1.05*$R$14</f>
        <v>5.706596448</v>
      </c>
      <c r="S125" s="67">
        <v>9.3141488733226421</v>
      </c>
      <c r="T125" s="67">
        <v>19.46657114524432</v>
      </c>
    </row>
    <row r="126" spans="1:20" ht="12.75" customHeight="1" x14ac:dyDescent="0.2">
      <c r="A126" s="68"/>
      <c r="B126" s="82"/>
      <c r="C126" s="87"/>
      <c r="D126" s="93"/>
      <c r="E126" s="64"/>
      <c r="F126" s="65"/>
      <c r="G126" s="66"/>
      <c r="H126" s="67"/>
      <c r="I126" s="69"/>
      <c r="J126" s="67"/>
      <c r="K126" s="17"/>
      <c r="L126" s="17"/>
      <c r="M126" s="17"/>
      <c r="N126" s="48"/>
      <c r="O126" s="12">
        <f t="shared" si="106"/>
        <v>0</v>
      </c>
      <c r="P126" s="67"/>
      <c r="Q126" s="67"/>
      <c r="R126" s="67"/>
      <c r="S126" s="67"/>
      <c r="T126" s="67"/>
    </row>
    <row r="127" spans="1:20" ht="12.75" customHeight="1" x14ac:dyDescent="0.2">
      <c r="A127" s="68"/>
      <c r="B127" s="82"/>
      <c r="C127" s="87"/>
      <c r="D127" s="93"/>
      <c r="E127" s="64"/>
      <c r="F127" s="65"/>
      <c r="G127" s="66"/>
      <c r="H127" s="67"/>
      <c r="I127" s="69"/>
      <c r="J127" s="67"/>
      <c r="K127" s="17"/>
      <c r="L127" s="17"/>
      <c r="M127" s="18"/>
      <c r="N127" s="48"/>
      <c r="O127" s="12">
        <f t="shared" si="106"/>
        <v>0</v>
      </c>
      <c r="P127" s="67"/>
      <c r="Q127" s="67"/>
      <c r="R127" s="67"/>
      <c r="S127" s="67"/>
      <c r="T127" s="67"/>
    </row>
    <row r="128" spans="1:20" ht="12.75" customHeight="1" x14ac:dyDescent="0.2">
      <c r="A128" s="68"/>
      <c r="B128" s="83"/>
      <c r="C128" s="88"/>
      <c r="D128" s="94"/>
      <c r="E128" s="64"/>
      <c r="F128" s="65"/>
      <c r="G128" s="66"/>
      <c r="H128" s="67"/>
      <c r="I128" s="69"/>
      <c r="J128" s="67"/>
      <c r="K128" s="14"/>
      <c r="L128" s="14"/>
      <c r="M128" s="14"/>
      <c r="N128" s="48"/>
      <c r="O128" s="12">
        <f t="shared" si="106"/>
        <v>0</v>
      </c>
      <c r="P128" s="67"/>
      <c r="Q128" s="67"/>
      <c r="R128" s="67"/>
      <c r="S128" s="67"/>
      <c r="T128" s="67"/>
    </row>
    <row r="129" spans="1:20" ht="12.75" customHeight="1" x14ac:dyDescent="0.2">
      <c r="A129" s="68">
        <v>2</v>
      </c>
      <c r="B129" s="81" t="s">
        <v>48</v>
      </c>
      <c r="C129" s="81" t="s">
        <v>69</v>
      </c>
      <c r="D129" s="92" t="s">
        <v>39</v>
      </c>
      <c r="E129" s="64">
        <v>1.6719999999999999</v>
      </c>
      <c r="F129" s="65">
        <f t="shared" ref="F129" si="165">H129+J129+R129</f>
        <v>15.313838490056401</v>
      </c>
      <c r="G129" s="66">
        <v>7.0000000000000007E-2</v>
      </c>
      <c r="H129" s="67">
        <f t="shared" ref="H129" si="166">G129*$P$8/1000</f>
        <v>0.115416</v>
      </c>
      <c r="I129" s="66">
        <v>0.21</v>
      </c>
      <c r="J129" s="67">
        <f t="shared" ref="J129" si="167">I129*$P$9/1000</f>
        <v>0.56881859999999995</v>
      </c>
      <c r="K129" s="17" t="s">
        <v>51</v>
      </c>
      <c r="L129" s="17" t="s">
        <v>45</v>
      </c>
      <c r="M129" s="17">
        <v>1.3640000000000001</v>
      </c>
      <c r="N129" s="43">
        <v>1.6830000000000001</v>
      </c>
      <c r="O129" s="12">
        <f t="shared" si="106"/>
        <v>2.2956120000000002</v>
      </c>
      <c r="P129" s="67">
        <f t="shared" ref="P129" si="168">E129*F129</f>
        <v>25.604737955374301</v>
      </c>
      <c r="Q129" s="67">
        <f t="shared" ref="Q129" si="169">SUM(O129:O132)</f>
        <v>12.920697000000001</v>
      </c>
      <c r="R129" s="67">
        <f t="shared" ref="R129" si="170">Q129*1.02*1.05*$R$14</f>
        <v>14.629603890056401</v>
      </c>
      <c r="S129" s="67">
        <v>17.94935443107417</v>
      </c>
      <c r="T129" s="67">
        <v>30.011320608756012</v>
      </c>
    </row>
    <row r="130" spans="1:20" ht="12.75" customHeight="1" x14ac:dyDescent="0.2">
      <c r="A130" s="68"/>
      <c r="B130" s="82"/>
      <c r="C130" s="82"/>
      <c r="D130" s="93"/>
      <c r="E130" s="64"/>
      <c r="F130" s="65"/>
      <c r="G130" s="66"/>
      <c r="H130" s="67"/>
      <c r="I130" s="66"/>
      <c r="J130" s="67"/>
      <c r="K130" s="17"/>
      <c r="L130" s="17"/>
      <c r="M130" s="17"/>
      <c r="N130" s="48"/>
      <c r="O130" s="12">
        <f t="shared" si="106"/>
        <v>0</v>
      </c>
      <c r="P130" s="67"/>
      <c r="Q130" s="67"/>
      <c r="R130" s="67"/>
      <c r="S130" s="67"/>
      <c r="T130" s="67"/>
    </row>
    <row r="131" spans="1:20" ht="12.75" customHeight="1" x14ac:dyDescent="0.2">
      <c r="A131" s="68"/>
      <c r="B131" s="82"/>
      <c r="C131" s="82"/>
      <c r="D131" s="93"/>
      <c r="E131" s="64"/>
      <c r="F131" s="65"/>
      <c r="G131" s="66"/>
      <c r="H131" s="67"/>
      <c r="I131" s="66"/>
      <c r="J131" s="67"/>
      <c r="K131" s="17" t="s">
        <v>52</v>
      </c>
      <c r="L131" s="17" t="s">
        <v>28</v>
      </c>
      <c r="M131" s="21">
        <v>0.255</v>
      </c>
      <c r="N131" s="48">
        <v>41.667000000000002</v>
      </c>
      <c r="O131" s="12">
        <f t="shared" si="106"/>
        <v>10.625085</v>
      </c>
      <c r="P131" s="67"/>
      <c r="Q131" s="67"/>
      <c r="R131" s="67"/>
      <c r="S131" s="67"/>
      <c r="T131" s="67"/>
    </row>
    <row r="132" spans="1:20" ht="12.75" customHeight="1" x14ac:dyDescent="0.2">
      <c r="A132" s="68"/>
      <c r="B132" s="83"/>
      <c r="C132" s="83"/>
      <c r="D132" s="94"/>
      <c r="E132" s="64"/>
      <c r="F132" s="65"/>
      <c r="G132" s="66"/>
      <c r="H132" s="67"/>
      <c r="I132" s="66"/>
      <c r="J132" s="67"/>
      <c r="K132" s="14"/>
      <c r="L132" s="14"/>
      <c r="M132" s="14"/>
      <c r="N132" s="48"/>
      <c r="O132" s="12">
        <f t="shared" si="106"/>
        <v>0</v>
      </c>
      <c r="P132" s="67"/>
      <c r="Q132" s="67"/>
      <c r="R132" s="67"/>
      <c r="S132" s="67"/>
      <c r="T132" s="67"/>
    </row>
    <row r="133" spans="1:20" ht="12.75" customHeight="1" x14ac:dyDescent="0.2">
      <c r="A133" s="68">
        <v>3</v>
      </c>
      <c r="B133" s="81" t="s">
        <v>49</v>
      </c>
      <c r="C133" s="81" t="s">
        <v>168</v>
      </c>
      <c r="D133" s="118" t="s">
        <v>23</v>
      </c>
      <c r="E133" s="65">
        <v>41.8</v>
      </c>
      <c r="F133" s="65">
        <f t="shared" ref="F133" si="171">H133+J133+R133</f>
        <v>4.8519173581997999</v>
      </c>
      <c r="G133" s="66">
        <v>0.21199999999999999</v>
      </c>
      <c r="H133" s="67">
        <f t="shared" ref="H133" si="172">G133*$P$8/1000</f>
        <v>0.34954559999999996</v>
      </c>
      <c r="I133" s="66">
        <v>0.129</v>
      </c>
      <c r="J133" s="67">
        <f t="shared" ref="J133" si="173">I133*$P$9/1000</f>
        <v>0.34941714000000001</v>
      </c>
      <c r="K133" s="17" t="s">
        <v>53</v>
      </c>
      <c r="L133" s="17" t="s">
        <v>23</v>
      </c>
      <c r="M133" s="17">
        <v>1</v>
      </c>
      <c r="N133" s="48">
        <v>3.6669999999999998</v>
      </c>
      <c r="O133" s="12">
        <f t="shared" si="106"/>
        <v>3.6669999999999998</v>
      </c>
      <c r="P133" s="67">
        <f t="shared" ref="P133" si="174">E133*F133</f>
        <v>202.81014557275162</v>
      </c>
      <c r="Q133" s="67">
        <f t="shared" ref="Q133" si="175">SUM(O133:O136)</f>
        <v>3.6678414999999998</v>
      </c>
      <c r="R133" s="67">
        <f t="shared" ref="R133" si="176">Q133*1.02*1.05*$R$14</f>
        <v>4.1529546181998001</v>
      </c>
      <c r="S133" s="67">
        <v>5.6869337096089811</v>
      </c>
      <c r="T133" s="67">
        <v>237.71382906165539</v>
      </c>
    </row>
    <row r="134" spans="1:20" ht="12.75" customHeight="1" x14ac:dyDescent="0.2">
      <c r="A134" s="68"/>
      <c r="B134" s="82"/>
      <c r="C134" s="82"/>
      <c r="D134" s="119"/>
      <c r="E134" s="65"/>
      <c r="F134" s="65"/>
      <c r="G134" s="66"/>
      <c r="H134" s="67"/>
      <c r="I134" s="66"/>
      <c r="J134" s="67"/>
      <c r="K134" s="17"/>
      <c r="L134" s="17"/>
      <c r="M134" s="17"/>
      <c r="N134" s="48"/>
      <c r="O134" s="12">
        <f t="shared" si="106"/>
        <v>0</v>
      </c>
      <c r="P134" s="67"/>
      <c r="Q134" s="67"/>
      <c r="R134" s="67"/>
      <c r="S134" s="67"/>
      <c r="T134" s="67"/>
    </row>
    <row r="135" spans="1:20" ht="12.75" customHeight="1" x14ac:dyDescent="0.2">
      <c r="A135" s="68"/>
      <c r="B135" s="82"/>
      <c r="C135" s="82"/>
      <c r="D135" s="119"/>
      <c r="E135" s="65"/>
      <c r="F135" s="65"/>
      <c r="G135" s="66"/>
      <c r="H135" s="67"/>
      <c r="I135" s="66"/>
      <c r="J135" s="67"/>
      <c r="K135" s="17" t="s">
        <v>51</v>
      </c>
      <c r="L135" s="17" t="s">
        <v>45</v>
      </c>
      <c r="M135" s="18">
        <v>5.0000000000000001E-4</v>
      </c>
      <c r="N135" s="43">
        <v>1.6830000000000001</v>
      </c>
      <c r="O135" s="12">
        <f t="shared" si="106"/>
        <v>8.4150000000000002E-4</v>
      </c>
      <c r="P135" s="67"/>
      <c r="Q135" s="67"/>
      <c r="R135" s="67"/>
      <c r="S135" s="67"/>
      <c r="T135" s="67"/>
    </row>
    <row r="136" spans="1:20" ht="12.75" customHeight="1" x14ac:dyDescent="0.2">
      <c r="A136" s="68"/>
      <c r="B136" s="83"/>
      <c r="C136" s="83"/>
      <c r="D136" s="120"/>
      <c r="E136" s="65"/>
      <c r="F136" s="65"/>
      <c r="G136" s="66"/>
      <c r="H136" s="67"/>
      <c r="I136" s="66"/>
      <c r="J136" s="67"/>
      <c r="K136" s="14"/>
      <c r="L136" s="14"/>
      <c r="M136" s="14"/>
      <c r="N136" s="48"/>
      <c r="O136" s="12">
        <f t="shared" si="106"/>
        <v>0</v>
      </c>
      <c r="P136" s="67"/>
      <c r="Q136" s="67"/>
      <c r="R136" s="67"/>
      <c r="S136" s="67"/>
      <c r="T136" s="67"/>
    </row>
    <row r="137" spans="1:20" ht="12.75" customHeight="1" x14ac:dyDescent="0.2">
      <c r="A137" s="172"/>
      <c r="B137" s="175"/>
      <c r="C137" s="178" t="s">
        <v>22</v>
      </c>
      <c r="D137" s="175"/>
      <c r="E137" s="181"/>
      <c r="F137" s="184">
        <f t="shared" ref="F137" si="177">H137+J137+R137</f>
        <v>3.0973139999999999</v>
      </c>
      <c r="G137" s="187">
        <v>0.4</v>
      </c>
      <c r="H137" s="190">
        <f t="shared" ref="H137" si="178">G137*$P$8/1000</f>
        <v>0.65952</v>
      </c>
      <c r="I137" s="193">
        <v>0.9</v>
      </c>
      <c r="J137" s="190">
        <f t="shared" ref="J137" si="179">I137*$P$9/1000</f>
        <v>2.4377939999999998</v>
      </c>
      <c r="K137" s="57"/>
      <c r="L137" s="57"/>
      <c r="M137" s="57"/>
      <c r="N137" s="58"/>
      <c r="O137" s="59">
        <f t="shared" si="106"/>
        <v>0</v>
      </c>
      <c r="P137" s="190">
        <f t="shared" ref="P137" si="180">E137*F137</f>
        <v>0</v>
      </c>
      <c r="Q137" s="190">
        <f t="shared" ref="Q137" si="181">SUM(O137:O140)</f>
        <v>0</v>
      </c>
      <c r="R137" s="190">
        <f t="shared" ref="R137" si="182">Q137*1.02*1.05*$R$14</f>
        <v>0</v>
      </c>
      <c r="S137" s="196"/>
      <c r="T137" s="198">
        <v>287.19172081565574</v>
      </c>
    </row>
    <row r="138" spans="1:20" ht="12.75" customHeight="1" x14ac:dyDescent="0.2">
      <c r="A138" s="173"/>
      <c r="B138" s="176"/>
      <c r="C138" s="179"/>
      <c r="D138" s="176"/>
      <c r="E138" s="182"/>
      <c r="F138" s="185"/>
      <c r="G138" s="188"/>
      <c r="H138" s="191"/>
      <c r="I138" s="194"/>
      <c r="J138" s="191"/>
      <c r="K138" s="57"/>
      <c r="L138" s="57"/>
      <c r="M138" s="57"/>
      <c r="N138" s="58"/>
      <c r="O138" s="59">
        <f t="shared" si="106"/>
        <v>0</v>
      </c>
      <c r="P138" s="191"/>
      <c r="Q138" s="191"/>
      <c r="R138" s="191"/>
      <c r="S138" s="196"/>
      <c r="T138" s="198"/>
    </row>
    <row r="139" spans="1:20" ht="12.75" customHeight="1" x14ac:dyDescent="0.2">
      <c r="A139" s="173"/>
      <c r="B139" s="176"/>
      <c r="C139" s="179"/>
      <c r="D139" s="176"/>
      <c r="E139" s="182"/>
      <c r="F139" s="185"/>
      <c r="G139" s="188"/>
      <c r="H139" s="191"/>
      <c r="I139" s="194"/>
      <c r="J139" s="191"/>
      <c r="K139" s="57"/>
      <c r="L139" s="57"/>
      <c r="M139" s="57"/>
      <c r="N139" s="58"/>
      <c r="O139" s="59">
        <f t="shared" si="106"/>
        <v>0</v>
      </c>
      <c r="P139" s="191"/>
      <c r="Q139" s="191"/>
      <c r="R139" s="191"/>
      <c r="S139" s="196"/>
      <c r="T139" s="198"/>
    </row>
    <row r="140" spans="1:20" ht="12.75" customHeight="1" x14ac:dyDescent="0.2">
      <c r="A140" s="174"/>
      <c r="B140" s="177"/>
      <c r="C140" s="180"/>
      <c r="D140" s="177"/>
      <c r="E140" s="183"/>
      <c r="F140" s="186"/>
      <c r="G140" s="189"/>
      <c r="H140" s="192"/>
      <c r="I140" s="195"/>
      <c r="J140" s="192"/>
      <c r="K140" s="57"/>
      <c r="L140" s="57"/>
      <c r="M140" s="57"/>
      <c r="N140" s="58"/>
      <c r="O140" s="59">
        <f t="shared" si="106"/>
        <v>0</v>
      </c>
      <c r="P140" s="192"/>
      <c r="Q140" s="192"/>
      <c r="R140" s="192"/>
      <c r="S140" s="196"/>
      <c r="T140" s="198"/>
    </row>
    <row r="141" spans="1:20" ht="12.75" customHeight="1" x14ac:dyDescent="0.2">
      <c r="A141" s="172"/>
      <c r="B141" s="175"/>
      <c r="C141" s="178" t="s">
        <v>317</v>
      </c>
      <c r="D141" s="175"/>
      <c r="E141" s="181"/>
      <c r="F141" s="184">
        <f t="shared" ref="F141" si="183">H141+J141+R141</f>
        <v>7.4547739999999987</v>
      </c>
      <c r="G141" s="187">
        <v>1.4</v>
      </c>
      <c r="H141" s="190">
        <f t="shared" ref="H141" si="184">G141*$P$8/1000</f>
        <v>2.3083199999999997</v>
      </c>
      <c r="I141" s="193">
        <v>1.9</v>
      </c>
      <c r="J141" s="190">
        <f t="shared" ref="J141" si="185">I141*$P$9/1000</f>
        <v>5.1464539999999994</v>
      </c>
      <c r="K141" s="57"/>
      <c r="L141" s="57"/>
      <c r="M141" s="57"/>
      <c r="N141" s="58"/>
      <c r="O141" s="59">
        <f t="shared" si="106"/>
        <v>0</v>
      </c>
      <c r="P141" s="190">
        <f t="shared" ref="P141" si="186">E141*F141</f>
        <v>0</v>
      </c>
      <c r="Q141" s="190">
        <f t="shared" ref="Q141" si="187">SUM(O141:O144)</f>
        <v>0</v>
      </c>
      <c r="R141" s="190">
        <f t="shared" ref="R141" si="188">Q141*1.02*1.05*$R$14</f>
        <v>0</v>
      </c>
      <c r="S141" s="196"/>
      <c r="T141" s="197">
        <v>3.3624183666712985E-2</v>
      </c>
    </row>
    <row r="142" spans="1:20" ht="12.75" customHeight="1" x14ac:dyDescent="0.2">
      <c r="A142" s="173"/>
      <c r="B142" s="176"/>
      <c r="C142" s="179"/>
      <c r="D142" s="176"/>
      <c r="E142" s="182"/>
      <c r="F142" s="185"/>
      <c r="G142" s="188"/>
      <c r="H142" s="191"/>
      <c r="I142" s="194"/>
      <c r="J142" s="191"/>
      <c r="K142" s="57"/>
      <c r="L142" s="57"/>
      <c r="M142" s="57"/>
      <c r="N142" s="58"/>
      <c r="O142" s="59">
        <f t="shared" si="106"/>
        <v>0</v>
      </c>
      <c r="P142" s="191"/>
      <c r="Q142" s="191"/>
      <c r="R142" s="191"/>
      <c r="S142" s="196"/>
      <c r="T142" s="197"/>
    </row>
    <row r="143" spans="1:20" ht="12.75" customHeight="1" x14ac:dyDescent="0.2">
      <c r="A143" s="173"/>
      <c r="B143" s="176"/>
      <c r="C143" s="179"/>
      <c r="D143" s="176"/>
      <c r="E143" s="182"/>
      <c r="F143" s="185"/>
      <c r="G143" s="188"/>
      <c r="H143" s="191"/>
      <c r="I143" s="194"/>
      <c r="J143" s="191"/>
      <c r="K143" s="57"/>
      <c r="L143" s="57"/>
      <c r="M143" s="57"/>
      <c r="N143" s="58"/>
      <c r="O143" s="59">
        <f t="shared" si="106"/>
        <v>0</v>
      </c>
      <c r="P143" s="191"/>
      <c r="Q143" s="191"/>
      <c r="R143" s="191"/>
      <c r="S143" s="196"/>
      <c r="T143" s="197"/>
    </row>
    <row r="144" spans="1:20" ht="12.75" customHeight="1" x14ac:dyDescent="0.2">
      <c r="A144" s="174"/>
      <c r="B144" s="177"/>
      <c r="C144" s="180"/>
      <c r="D144" s="177"/>
      <c r="E144" s="183"/>
      <c r="F144" s="186"/>
      <c r="G144" s="189"/>
      <c r="H144" s="192"/>
      <c r="I144" s="195"/>
      <c r="J144" s="192"/>
      <c r="K144" s="57"/>
      <c r="L144" s="57"/>
      <c r="M144" s="57"/>
      <c r="N144" s="58"/>
      <c r="O144" s="59">
        <f t="shared" si="106"/>
        <v>0</v>
      </c>
      <c r="P144" s="192"/>
      <c r="Q144" s="192"/>
      <c r="R144" s="192"/>
      <c r="S144" s="196"/>
      <c r="T144" s="197"/>
    </row>
    <row r="145" spans="1:20" ht="12.75" customHeight="1" x14ac:dyDescent="0.2">
      <c r="A145" s="68"/>
      <c r="B145" s="61"/>
      <c r="C145" s="89" t="s">
        <v>288</v>
      </c>
      <c r="D145" s="61"/>
      <c r="E145" s="124"/>
      <c r="F145" s="65">
        <f t="shared" ref="F145" si="189">H145+J145+R145</f>
        <v>0</v>
      </c>
      <c r="G145" s="66"/>
      <c r="H145" s="67">
        <f t="shared" ref="H145" si="190">G145*$P$8/1000</f>
        <v>0</v>
      </c>
      <c r="I145" s="84"/>
      <c r="J145" s="67">
        <f t="shared" ref="J145" si="191">I145*$P$9/1000</f>
        <v>0</v>
      </c>
      <c r="K145" s="14"/>
      <c r="L145" s="14"/>
      <c r="M145" s="14"/>
      <c r="N145" s="48"/>
      <c r="O145" s="12">
        <f t="shared" si="106"/>
        <v>0</v>
      </c>
      <c r="P145" s="67">
        <f t="shared" ref="P145" si="192">E145*F145</f>
        <v>0</v>
      </c>
      <c r="Q145" s="67">
        <f t="shared" ref="Q145" si="193">SUM(O145:O148)</f>
        <v>0</v>
      </c>
      <c r="R145" s="67">
        <f t="shared" ref="R145" si="194">Q145*1.02*1.05*$R$14</f>
        <v>0</v>
      </c>
      <c r="S145" s="67">
        <v>0</v>
      </c>
      <c r="T145" s="67">
        <v>0</v>
      </c>
    </row>
    <row r="146" spans="1:20" ht="12.75" customHeight="1" x14ac:dyDescent="0.2">
      <c r="A146" s="68"/>
      <c r="B146" s="61"/>
      <c r="C146" s="90"/>
      <c r="D146" s="74"/>
      <c r="E146" s="124"/>
      <c r="F146" s="65"/>
      <c r="G146" s="66"/>
      <c r="H146" s="67"/>
      <c r="I146" s="84"/>
      <c r="J146" s="67"/>
      <c r="K146" s="17"/>
      <c r="L146" s="17"/>
      <c r="M146" s="17"/>
      <c r="N146" s="48"/>
      <c r="O146" s="12">
        <f t="shared" si="106"/>
        <v>0</v>
      </c>
      <c r="P146" s="67"/>
      <c r="Q146" s="67"/>
      <c r="R146" s="67"/>
      <c r="S146" s="67"/>
      <c r="T146" s="67"/>
    </row>
    <row r="147" spans="1:20" ht="12.75" customHeight="1" x14ac:dyDescent="0.2">
      <c r="A147" s="68"/>
      <c r="B147" s="61"/>
      <c r="C147" s="90"/>
      <c r="D147" s="74"/>
      <c r="E147" s="124"/>
      <c r="F147" s="65"/>
      <c r="G147" s="66"/>
      <c r="H147" s="67"/>
      <c r="I147" s="84"/>
      <c r="J147" s="67"/>
      <c r="K147" s="17"/>
      <c r="L147" s="17"/>
      <c r="M147" s="18"/>
      <c r="N147" s="48"/>
      <c r="O147" s="12">
        <f t="shared" si="106"/>
        <v>0</v>
      </c>
      <c r="P147" s="67"/>
      <c r="Q147" s="67"/>
      <c r="R147" s="67"/>
      <c r="S147" s="67"/>
      <c r="T147" s="67"/>
    </row>
    <row r="148" spans="1:20" ht="12.75" customHeight="1" x14ac:dyDescent="0.2">
      <c r="A148" s="68"/>
      <c r="B148" s="61"/>
      <c r="C148" s="91"/>
      <c r="D148" s="74"/>
      <c r="E148" s="124"/>
      <c r="F148" s="65"/>
      <c r="G148" s="66"/>
      <c r="H148" s="67"/>
      <c r="I148" s="84"/>
      <c r="J148" s="67"/>
      <c r="K148" s="14"/>
      <c r="L148" s="14"/>
      <c r="M148" s="14"/>
      <c r="N148" s="48"/>
      <c r="O148" s="12">
        <f t="shared" si="106"/>
        <v>0</v>
      </c>
      <c r="P148" s="67"/>
      <c r="Q148" s="67"/>
      <c r="R148" s="67"/>
      <c r="S148" s="67"/>
      <c r="T148" s="67"/>
    </row>
    <row r="149" spans="1:20" ht="12.75" customHeight="1" x14ac:dyDescent="0.2">
      <c r="A149" s="68">
        <v>1</v>
      </c>
      <c r="B149" s="81" t="s">
        <v>47</v>
      </c>
      <c r="C149" s="86" t="s">
        <v>100</v>
      </c>
      <c r="D149" s="92" t="s">
        <v>39</v>
      </c>
      <c r="E149" s="99">
        <v>0.22</v>
      </c>
      <c r="F149" s="65">
        <f t="shared" ref="F149" si="195">H149+J149+R149</f>
        <v>7.958434790600001</v>
      </c>
      <c r="G149" s="66">
        <v>0.11</v>
      </c>
      <c r="H149" s="67">
        <f t="shared" ref="H149" si="196">G149*$P$8/1000</f>
        <v>0.181368</v>
      </c>
      <c r="I149" s="69">
        <v>0.76</v>
      </c>
      <c r="J149" s="67">
        <f t="shared" ref="J149" si="197">I149*$P$9/1000</f>
        <v>2.0585816000000001</v>
      </c>
      <c r="K149" s="17" t="s">
        <v>58</v>
      </c>
      <c r="L149" s="17" t="s">
        <v>45</v>
      </c>
      <c r="M149" s="17">
        <v>7.0000000000000007E-2</v>
      </c>
      <c r="N149" s="48">
        <v>0.15</v>
      </c>
      <c r="O149" s="12">
        <f t="shared" si="106"/>
        <v>1.0500000000000001E-2</v>
      </c>
      <c r="P149" s="67">
        <f t="shared" ref="P149" si="198">E149*F149</f>
        <v>1.7508556539320002</v>
      </c>
      <c r="Q149" s="67">
        <f t="shared" ref="Q149" si="199">SUM(O149:O152)</f>
        <v>5.0505000000000004</v>
      </c>
      <c r="R149" s="67">
        <f t="shared" ref="R149" si="200">Q149*1.02*1.05*$R$14</f>
        <v>5.7184851906000009</v>
      </c>
      <c r="S149" s="67">
        <v>9.3280836718909939</v>
      </c>
      <c r="T149" s="67">
        <v>2.0521784078160188</v>
      </c>
    </row>
    <row r="150" spans="1:20" ht="12.75" customHeight="1" x14ac:dyDescent="0.2">
      <c r="A150" s="68"/>
      <c r="B150" s="82"/>
      <c r="C150" s="87"/>
      <c r="D150" s="93"/>
      <c r="E150" s="99"/>
      <c r="F150" s="65"/>
      <c r="G150" s="66"/>
      <c r="H150" s="67"/>
      <c r="I150" s="69"/>
      <c r="J150" s="67"/>
      <c r="K150" s="17" t="s">
        <v>50</v>
      </c>
      <c r="L150" s="17" t="s">
        <v>45</v>
      </c>
      <c r="M150" s="17">
        <v>1.26</v>
      </c>
      <c r="N150" s="48">
        <v>4</v>
      </c>
      <c r="O150" s="12">
        <f t="shared" si="106"/>
        <v>5.04</v>
      </c>
      <c r="P150" s="67"/>
      <c r="Q150" s="67"/>
      <c r="R150" s="67"/>
      <c r="S150" s="67"/>
      <c r="T150" s="67"/>
    </row>
    <row r="151" spans="1:20" ht="12.75" customHeight="1" x14ac:dyDescent="0.2">
      <c r="A151" s="68"/>
      <c r="B151" s="82"/>
      <c r="C151" s="87"/>
      <c r="D151" s="93"/>
      <c r="E151" s="99"/>
      <c r="F151" s="65"/>
      <c r="G151" s="66"/>
      <c r="H151" s="67"/>
      <c r="I151" s="69"/>
      <c r="J151" s="67"/>
      <c r="K151" s="17"/>
      <c r="L151" s="17"/>
      <c r="M151" s="19"/>
      <c r="N151" s="48"/>
      <c r="O151" s="12">
        <f t="shared" si="106"/>
        <v>0</v>
      </c>
      <c r="P151" s="67"/>
      <c r="Q151" s="67"/>
      <c r="R151" s="67"/>
      <c r="S151" s="67"/>
      <c r="T151" s="67"/>
    </row>
    <row r="152" spans="1:20" ht="12.75" customHeight="1" x14ac:dyDescent="0.2">
      <c r="A152" s="68"/>
      <c r="B152" s="83"/>
      <c r="C152" s="88"/>
      <c r="D152" s="94"/>
      <c r="E152" s="99"/>
      <c r="F152" s="65"/>
      <c r="G152" s="66"/>
      <c r="H152" s="67"/>
      <c r="I152" s="69"/>
      <c r="J152" s="67"/>
      <c r="K152" s="14"/>
      <c r="L152" s="14"/>
      <c r="M152" s="14"/>
      <c r="N152" s="48"/>
      <c r="O152" s="12">
        <f t="shared" si="106"/>
        <v>0</v>
      </c>
      <c r="P152" s="67"/>
      <c r="Q152" s="67"/>
      <c r="R152" s="67"/>
      <c r="S152" s="67"/>
      <c r="T152" s="67"/>
    </row>
    <row r="153" spans="1:20" ht="12.75" customHeight="1" x14ac:dyDescent="0.2">
      <c r="A153" s="68">
        <v>2</v>
      </c>
      <c r="B153" s="61" t="s">
        <v>158</v>
      </c>
      <c r="C153" s="75" t="s">
        <v>221</v>
      </c>
      <c r="D153" s="74" t="s">
        <v>80</v>
      </c>
      <c r="E153" s="65">
        <v>1.25</v>
      </c>
      <c r="F153" s="65">
        <f t="shared" ref="F153" si="201">H153+J153+R153</f>
        <v>53.080936953992115</v>
      </c>
      <c r="G153" s="66">
        <v>3.17</v>
      </c>
      <c r="H153" s="67">
        <f t="shared" ref="H153" si="202">G153*$P$8/1000</f>
        <v>5.2266959999999996</v>
      </c>
      <c r="I153" s="137">
        <v>1</v>
      </c>
      <c r="J153" s="67">
        <f t="shared" ref="J153" si="203">I153*$P$9/1000</f>
        <v>2.7086600000000001</v>
      </c>
      <c r="K153" s="14" t="s">
        <v>44</v>
      </c>
      <c r="L153" s="14" t="s">
        <v>45</v>
      </c>
      <c r="M153" s="17">
        <v>1.0149999999999999</v>
      </c>
      <c r="N153" s="48">
        <v>29.672000000000001</v>
      </c>
      <c r="O153" s="12">
        <f t="shared" si="106"/>
        <v>30.117079999999998</v>
      </c>
      <c r="P153" s="67">
        <f t="shared" ref="P153" si="204">E153*F153</f>
        <v>66.351171192490142</v>
      </c>
      <c r="Q153" s="67">
        <f t="shared" ref="Q153" si="205">SUM(O153:O157)</f>
        <v>39.872055099999997</v>
      </c>
      <c r="R153" s="67">
        <f t="shared" ref="R153" si="206">Q153*1.02*1.05*$R$14</f>
        <v>45.145580953992116</v>
      </c>
      <c r="S153" s="67">
        <v>62.216181236295505</v>
      </c>
      <c r="T153" s="67">
        <v>77.770226545369383</v>
      </c>
    </row>
    <row r="154" spans="1:20" ht="12.75" customHeight="1" x14ac:dyDescent="0.2">
      <c r="A154" s="68"/>
      <c r="B154" s="61"/>
      <c r="C154" s="75"/>
      <c r="D154" s="74"/>
      <c r="E154" s="65"/>
      <c r="F154" s="65"/>
      <c r="G154" s="66"/>
      <c r="H154" s="67"/>
      <c r="I154" s="137"/>
      <c r="J154" s="67"/>
      <c r="K154" s="14" t="s">
        <v>93</v>
      </c>
      <c r="L154" s="14" t="s">
        <v>23</v>
      </c>
      <c r="M154" s="17">
        <v>1.18</v>
      </c>
      <c r="N154" s="48">
        <v>3.5</v>
      </c>
      <c r="O154" s="12">
        <f t="shared" si="106"/>
        <v>4.13</v>
      </c>
      <c r="P154" s="67"/>
      <c r="Q154" s="67"/>
      <c r="R154" s="67"/>
      <c r="S154" s="67"/>
      <c r="T154" s="67"/>
    </row>
    <row r="155" spans="1:20" ht="12.75" customHeight="1" x14ac:dyDescent="0.2">
      <c r="A155" s="68"/>
      <c r="B155" s="61"/>
      <c r="C155" s="75"/>
      <c r="D155" s="74"/>
      <c r="E155" s="65"/>
      <c r="F155" s="65"/>
      <c r="G155" s="66"/>
      <c r="H155" s="67"/>
      <c r="I155" s="137"/>
      <c r="J155" s="67"/>
      <c r="K155" s="14" t="s">
        <v>159</v>
      </c>
      <c r="L155" s="14" t="s">
        <v>80</v>
      </c>
      <c r="M155" s="17">
        <v>2.53E-2</v>
      </c>
      <c r="N155" s="48">
        <v>141.667</v>
      </c>
      <c r="O155" s="12">
        <f t="shared" si="106"/>
        <v>3.5841750999999999</v>
      </c>
      <c r="P155" s="67"/>
      <c r="Q155" s="67"/>
      <c r="R155" s="67"/>
      <c r="S155" s="67"/>
      <c r="T155" s="67"/>
    </row>
    <row r="156" spans="1:20" ht="12.75" customHeight="1" x14ac:dyDescent="0.2">
      <c r="A156" s="68"/>
      <c r="B156" s="61"/>
      <c r="C156" s="75"/>
      <c r="D156" s="74"/>
      <c r="E156" s="65"/>
      <c r="F156" s="65"/>
      <c r="G156" s="66"/>
      <c r="H156" s="67"/>
      <c r="I156" s="137"/>
      <c r="J156" s="67"/>
      <c r="K156" s="14" t="s">
        <v>147</v>
      </c>
      <c r="L156" s="14" t="s">
        <v>31</v>
      </c>
      <c r="M156" s="17">
        <v>1.4</v>
      </c>
      <c r="N156" s="51">
        <v>1</v>
      </c>
      <c r="O156" s="12">
        <f t="shared" si="106"/>
        <v>1.4</v>
      </c>
      <c r="P156" s="67"/>
      <c r="Q156" s="67"/>
      <c r="R156" s="67"/>
      <c r="S156" s="67"/>
      <c r="T156" s="67"/>
    </row>
    <row r="157" spans="1:20" ht="12.75" customHeight="1" x14ac:dyDescent="0.2">
      <c r="A157" s="68"/>
      <c r="B157" s="61"/>
      <c r="C157" s="75"/>
      <c r="D157" s="74"/>
      <c r="E157" s="65"/>
      <c r="F157" s="65"/>
      <c r="G157" s="66"/>
      <c r="H157" s="67"/>
      <c r="I157" s="137"/>
      <c r="J157" s="67"/>
      <c r="K157" s="14" t="s">
        <v>78</v>
      </c>
      <c r="L157" s="14" t="s">
        <v>31</v>
      </c>
      <c r="M157" s="14">
        <v>0.8</v>
      </c>
      <c r="N157" s="48">
        <v>0.80100000000000005</v>
      </c>
      <c r="O157" s="12">
        <f t="shared" si="106"/>
        <v>0.64080000000000004</v>
      </c>
      <c r="P157" s="67"/>
      <c r="Q157" s="67"/>
      <c r="R157" s="67"/>
      <c r="S157" s="67"/>
      <c r="T157" s="67"/>
    </row>
    <row r="158" spans="1:20" ht="12.75" customHeight="1" x14ac:dyDescent="0.2">
      <c r="A158" s="68">
        <v>3</v>
      </c>
      <c r="B158" s="61" t="s">
        <v>30</v>
      </c>
      <c r="C158" s="70" t="s">
        <v>160</v>
      </c>
      <c r="D158" s="70" t="s">
        <v>28</v>
      </c>
      <c r="E158" s="65">
        <v>0.02</v>
      </c>
      <c r="F158" s="65">
        <f t="shared" ref="F158" si="207">H158+J158+R158</f>
        <v>317.03313600000001</v>
      </c>
      <c r="G158" s="131"/>
      <c r="H158" s="67">
        <f t="shared" ref="H158" si="208">G158*$P$8/1000</f>
        <v>0</v>
      </c>
      <c r="I158" s="66"/>
      <c r="J158" s="67">
        <f t="shared" ref="J158" si="209">I158*$P$9/1000</f>
        <v>0</v>
      </c>
      <c r="K158" s="17" t="s">
        <v>81</v>
      </c>
      <c r="L158" s="17" t="s">
        <v>28</v>
      </c>
      <c r="M158" s="17">
        <v>1</v>
      </c>
      <c r="N158" s="48">
        <v>280</v>
      </c>
      <c r="O158" s="12">
        <f t="shared" si="106"/>
        <v>280</v>
      </c>
      <c r="P158" s="67">
        <f t="shared" ref="P158" si="210">E158*F158</f>
        <v>6.3406627200000001</v>
      </c>
      <c r="Q158" s="67">
        <f t="shared" ref="Q158" si="211">SUM(O158:O161)</f>
        <v>280</v>
      </c>
      <c r="R158" s="67">
        <f t="shared" ref="R158" si="212">Q158*1.02*1.05*$R$14</f>
        <v>317.03313600000001</v>
      </c>
      <c r="S158" s="67">
        <v>371.59462848938415</v>
      </c>
      <c r="T158" s="67">
        <v>7.4318925697876832</v>
      </c>
    </row>
    <row r="159" spans="1:20" ht="12.75" customHeight="1" x14ac:dyDescent="0.2">
      <c r="A159" s="68"/>
      <c r="B159" s="61"/>
      <c r="C159" s="70"/>
      <c r="D159" s="79"/>
      <c r="E159" s="65"/>
      <c r="F159" s="65"/>
      <c r="G159" s="132"/>
      <c r="H159" s="67"/>
      <c r="I159" s="66"/>
      <c r="J159" s="67"/>
      <c r="K159" s="14"/>
      <c r="L159" s="14"/>
      <c r="M159" s="14"/>
      <c r="N159" s="48"/>
      <c r="O159" s="12">
        <f t="shared" si="106"/>
        <v>0</v>
      </c>
      <c r="P159" s="67"/>
      <c r="Q159" s="67"/>
      <c r="R159" s="67"/>
      <c r="S159" s="67"/>
      <c r="T159" s="67"/>
    </row>
    <row r="160" spans="1:20" ht="12.75" customHeight="1" x14ac:dyDescent="0.2">
      <c r="A160" s="68"/>
      <c r="B160" s="61"/>
      <c r="C160" s="70"/>
      <c r="D160" s="79"/>
      <c r="E160" s="65"/>
      <c r="F160" s="65"/>
      <c r="G160" s="132"/>
      <c r="H160" s="67"/>
      <c r="I160" s="66"/>
      <c r="J160" s="67"/>
      <c r="K160" s="14"/>
      <c r="L160" s="14"/>
      <c r="M160" s="14"/>
      <c r="N160" s="48"/>
      <c r="O160" s="12">
        <f t="shared" si="106"/>
        <v>0</v>
      </c>
      <c r="P160" s="67"/>
      <c r="Q160" s="67"/>
      <c r="R160" s="67"/>
      <c r="S160" s="67"/>
      <c r="T160" s="67"/>
    </row>
    <row r="161" spans="1:20" ht="12.75" customHeight="1" x14ac:dyDescent="0.2">
      <c r="A161" s="68"/>
      <c r="B161" s="61"/>
      <c r="C161" s="70"/>
      <c r="D161" s="79"/>
      <c r="E161" s="65"/>
      <c r="F161" s="65"/>
      <c r="G161" s="133"/>
      <c r="H161" s="67"/>
      <c r="I161" s="66"/>
      <c r="J161" s="67"/>
      <c r="K161" s="17"/>
      <c r="L161" s="17"/>
      <c r="M161" s="17"/>
      <c r="N161" s="48"/>
      <c r="O161" s="12">
        <f t="shared" si="106"/>
        <v>0</v>
      </c>
      <c r="P161" s="67"/>
      <c r="Q161" s="67"/>
      <c r="R161" s="67"/>
      <c r="S161" s="67"/>
      <c r="T161" s="67"/>
    </row>
    <row r="162" spans="1:20" ht="12.75" customHeight="1" x14ac:dyDescent="0.2">
      <c r="A162" s="68">
        <v>4</v>
      </c>
      <c r="B162" s="61" t="s">
        <v>30</v>
      </c>
      <c r="C162" s="70" t="s">
        <v>222</v>
      </c>
      <c r="D162" s="70" t="s">
        <v>28</v>
      </c>
      <c r="E162" s="80">
        <v>1.4E-2</v>
      </c>
      <c r="F162" s="65">
        <f t="shared" ref="F162:F174" si="213">H162+J162+R162</f>
        <v>389.68694042039999</v>
      </c>
      <c r="G162" s="131"/>
      <c r="H162" s="67">
        <f t="shared" ref="H162:H174" si="214">G162*$P$8/1000</f>
        <v>0</v>
      </c>
      <c r="I162" s="66"/>
      <c r="J162" s="67">
        <f t="shared" ref="J162:J174" si="215">I162*$P$9/1000</f>
        <v>0</v>
      </c>
      <c r="K162" s="17" t="s">
        <v>81</v>
      </c>
      <c r="L162" s="17" t="s">
        <v>28</v>
      </c>
      <c r="M162" s="17">
        <v>1</v>
      </c>
      <c r="N162" s="51">
        <v>344.16699999999997</v>
      </c>
      <c r="O162" s="12">
        <f t="shared" si="106"/>
        <v>344.16699999999997</v>
      </c>
      <c r="P162" s="67">
        <f t="shared" ref="P162" si="216">E162*F162</f>
        <v>5.4556171658855996</v>
      </c>
      <c r="Q162" s="67">
        <f t="shared" ref="Q162" si="217">SUM(O162:O165)</f>
        <v>344.16699999999997</v>
      </c>
      <c r="R162" s="67">
        <f t="shared" ref="R162" si="218">Q162*1.02*1.05*$R$14</f>
        <v>389.68694042039999</v>
      </c>
      <c r="S162" s="67">
        <v>456.7521732260924</v>
      </c>
      <c r="T162" s="67">
        <v>6.3945304251652937</v>
      </c>
    </row>
    <row r="163" spans="1:20" ht="12.75" customHeight="1" x14ac:dyDescent="0.2">
      <c r="A163" s="68"/>
      <c r="B163" s="61"/>
      <c r="C163" s="70"/>
      <c r="D163" s="79"/>
      <c r="E163" s="80"/>
      <c r="F163" s="65"/>
      <c r="G163" s="132"/>
      <c r="H163" s="67"/>
      <c r="I163" s="66"/>
      <c r="J163" s="67"/>
      <c r="K163" s="27"/>
      <c r="L163" s="27"/>
      <c r="M163" s="27"/>
      <c r="N163" s="45"/>
      <c r="O163" s="12">
        <f t="shared" si="106"/>
        <v>0</v>
      </c>
      <c r="P163" s="67"/>
      <c r="Q163" s="67"/>
      <c r="R163" s="67"/>
      <c r="S163" s="67"/>
      <c r="T163" s="67"/>
    </row>
    <row r="164" spans="1:20" ht="12.75" customHeight="1" x14ac:dyDescent="0.2">
      <c r="A164" s="68"/>
      <c r="B164" s="61"/>
      <c r="C164" s="70"/>
      <c r="D164" s="79"/>
      <c r="E164" s="80"/>
      <c r="F164" s="65"/>
      <c r="G164" s="132"/>
      <c r="H164" s="67"/>
      <c r="I164" s="66"/>
      <c r="J164" s="67"/>
      <c r="K164" s="17"/>
      <c r="L164" s="17"/>
      <c r="M164" s="18"/>
      <c r="N164" s="48"/>
      <c r="O164" s="12">
        <f t="shared" si="106"/>
        <v>0</v>
      </c>
      <c r="P164" s="67"/>
      <c r="Q164" s="67"/>
      <c r="R164" s="67"/>
      <c r="S164" s="67"/>
      <c r="T164" s="67"/>
    </row>
    <row r="165" spans="1:20" ht="12.75" customHeight="1" x14ac:dyDescent="0.2">
      <c r="A165" s="68"/>
      <c r="B165" s="61"/>
      <c r="C165" s="70"/>
      <c r="D165" s="79"/>
      <c r="E165" s="80"/>
      <c r="F165" s="65"/>
      <c r="G165" s="133"/>
      <c r="H165" s="67"/>
      <c r="I165" s="66"/>
      <c r="J165" s="67"/>
      <c r="K165" s="14"/>
      <c r="L165" s="14"/>
      <c r="M165" s="14"/>
      <c r="N165" s="48"/>
      <c r="O165" s="12">
        <f t="shared" si="106"/>
        <v>0</v>
      </c>
      <c r="P165" s="67"/>
      <c r="Q165" s="67"/>
      <c r="R165" s="67"/>
      <c r="S165" s="67"/>
      <c r="T165" s="67"/>
    </row>
    <row r="166" spans="1:20" ht="12.75" customHeight="1" x14ac:dyDescent="0.2">
      <c r="A166" s="68">
        <v>5</v>
      </c>
      <c r="B166" s="61" t="s">
        <v>223</v>
      </c>
      <c r="C166" s="61" t="s">
        <v>224</v>
      </c>
      <c r="D166" s="74" t="s">
        <v>45</v>
      </c>
      <c r="E166" s="71">
        <v>4.34</v>
      </c>
      <c r="F166" s="65">
        <f t="shared" si="213"/>
        <v>44.224992556764605</v>
      </c>
      <c r="G166" s="76">
        <v>1.55</v>
      </c>
      <c r="H166" s="67">
        <f t="shared" si="214"/>
        <v>2.5556399999999999</v>
      </c>
      <c r="I166" s="76">
        <v>0.33</v>
      </c>
      <c r="J166" s="67">
        <f t="shared" si="215"/>
        <v>0.89385780000000004</v>
      </c>
      <c r="K166" s="17" t="s">
        <v>44</v>
      </c>
      <c r="L166" s="17" t="s">
        <v>45</v>
      </c>
      <c r="M166" s="17">
        <v>1.02</v>
      </c>
      <c r="N166" s="48">
        <v>29.672000000000001</v>
      </c>
      <c r="O166" s="12">
        <f t="shared" si="106"/>
        <v>30.265440000000002</v>
      </c>
      <c r="P166" s="67">
        <f t="shared" ref="P166" si="219">E166*F166</f>
        <v>191.93646769635836</v>
      </c>
      <c r="Q166" s="67">
        <f t="shared" ref="Q166" si="220">SUM(O166:O169)</f>
        <v>36.012445499999998</v>
      </c>
      <c r="R166" s="67">
        <f t="shared" ref="R166" si="221">Q166*1.02*1.05*$R$14</f>
        <v>40.775494756764601</v>
      </c>
      <c r="S166" s="67">
        <v>51.836126300301686</v>
      </c>
      <c r="T166" s="67">
        <v>224.9687881433093</v>
      </c>
    </row>
    <row r="167" spans="1:20" ht="12.75" customHeight="1" x14ac:dyDescent="0.2">
      <c r="A167" s="68"/>
      <c r="B167" s="61"/>
      <c r="C167" s="61"/>
      <c r="D167" s="74"/>
      <c r="E167" s="71"/>
      <c r="F167" s="65"/>
      <c r="G167" s="77"/>
      <c r="H167" s="67"/>
      <c r="I167" s="77"/>
      <c r="J167" s="67"/>
      <c r="K167" s="17" t="s">
        <v>93</v>
      </c>
      <c r="L167" s="17" t="s">
        <v>23</v>
      </c>
      <c r="M167" s="17">
        <v>0.71699999999999997</v>
      </c>
      <c r="N167" s="17">
        <v>3.5</v>
      </c>
      <c r="O167" s="12">
        <f t="shared" si="106"/>
        <v>2.5095000000000001</v>
      </c>
      <c r="P167" s="67"/>
      <c r="Q167" s="67"/>
      <c r="R167" s="67"/>
      <c r="S167" s="67"/>
      <c r="T167" s="67"/>
    </row>
    <row r="168" spans="1:20" ht="12.75" customHeight="1" x14ac:dyDescent="0.2">
      <c r="A168" s="68"/>
      <c r="B168" s="61"/>
      <c r="C168" s="61"/>
      <c r="D168" s="74"/>
      <c r="E168" s="71"/>
      <c r="F168" s="65"/>
      <c r="G168" s="77"/>
      <c r="H168" s="67"/>
      <c r="I168" s="77"/>
      <c r="J168" s="67"/>
      <c r="K168" s="17" t="s">
        <v>225</v>
      </c>
      <c r="L168" s="17" t="s">
        <v>39</v>
      </c>
      <c r="M168" s="18">
        <v>1.6500000000000001E-2</v>
      </c>
      <c r="N168" s="17">
        <v>141.667</v>
      </c>
      <c r="O168" s="12">
        <f t="shared" si="106"/>
        <v>2.3375055000000002</v>
      </c>
      <c r="P168" s="67"/>
      <c r="Q168" s="67"/>
      <c r="R168" s="67"/>
      <c r="S168" s="67"/>
      <c r="T168" s="67"/>
    </row>
    <row r="169" spans="1:20" ht="12.75" customHeight="1" x14ac:dyDescent="0.2">
      <c r="A169" s="68"/>
      <c r="B169" s="61"/>
      <c r="C169" s="61"/>
      <c r="D169" s="74"/>
      <c r="E169" s="71"/>
      <c r="F169" s="65"/>
      <c r="G169" s="78"/>
      <c r="H169" s="67"/>
      <c r="I169" s="78"/>
      <c r="J169" s="67"/>
      <c r="K169" s="17" t="s">
        <v>226</v>
      </c>
      <c r="L169" s="17" t="s">
        <v>31</v>
      </c>
      <c r="M169" s="17">
        <v>0.9</v>
      </c>
      <c r="N169" s="51">
        <v>1</v>
      </c>
      <c r="O169" s="12">
        <f t="shared" si="106"/>
        <v>0.9</v>
      </c>
      <c r="P169" s="67"/>
      <c r="Q169" s="67"/>
      <c r="R169" s="67"/>
      <c r="S169" s="67"/>
      <c r="T169" s="67"/>
    </row>
    <row r="170" spans="1:20" ht="12.75" customHeight="1" x14ac:dyDescent="0.2">
      <c r="A170" s="68">
        <v>6</v>
      </c>
      <c r="B170" s="61" t="s">
        <v>223</v>
      </c>
      <c r="C170" s="61" t="s">
        <v>289</v>
      </c>
      <c r="D170" s="74" t="s">
        <v>45</v>
      </c>
      <c r="E170" s="64">
        <v>5.14</v>
      </c>
      <c r="F170" s="65">
        <f t="shared" ref="F170" si="222">H170+J170+R170</f>
        <v>44.224992556764605</v>
      </c>
      <c r="G170" s="76">
        <v>1.55</v>
      </c>
      <c r="H170" s="67">
        <f t="shared" ref="H170" si="223">G170*$P$8/1000</f>
        <v>2.5556399999999999</v>
      </c>
      <c r="I170" s="76">
        <v>0.33</v>
      </c>
      <c r="J170" s="67">
        <f t="shared" ref="J170" si="224">I170*$P$9/1000</f>
        <v>0.89385780000000004</v>
      </c>
      <c r="K170" s="17" t="s">
        <v>44</v>
      </c>
      <c r="L170" s="17" t="s">
        <v>45</v>
      </c>
      <c r="M170" s="17">
        <v>1.02</v>
      </c>
      <c r="N170" s="48">
        <v>29.672000000000001</v>
      </c>
      <c r="O170" s="12">
        <f t="shared" si="106"/>
        <v>30.265440000000002</v>
      </c>
      <c r="P170" s="67">
        <f t="shared" ref="P170" si="225">E170*F170</f>
        <v>227.31646174177004</v>
      </c>
      <c r="Q170" s="67">
        <f t="shared" ref="Q170" si="226">SUM(O170:O173)</f>
        <v>36.012445499999998</v>
      </c>
      <c r="R170" s="67">
        <f t="shared" ref="R170" si="227">Q170*1.02*1.05*$R$14</f>
        <v>40.775494756764601</v>
      </c>
      <c r="S170" s="67">
        <v>51.836126300301686</v>
      </c>
      <c r="T170" s="67">
        <v>266.43768918355067</v>
      </c>
    </row>
    <row r="171" spans="1:20" ht="12.75" customHeight="1" x14ac:dyDescent="0.2">
      <c r="A171" s="68"/>
      <c r="B171" s="61"/>
      <c r="C171" s="61"/>
      <c r="D171" s="74"/>
      <c r="E171" s="64"/>
      <c r="F171" s="65"/>
      <c r="G171" s="77"/>
      <c r="H171" s="67"/>
      <c r="I171" s="77"/>
      <c r="J171" s="67"/>
      <c r="K171" s="17" t="s">
        <v>93</v>
      </c>
      <c r="L171" s="17" t="s">
        <v>23</v>
      </c>
      <c r="M171" s="17">
        <v>0.71699999999999997</v>
      </c>
      <c r="N171" s="17">
        <v>3.5</v>
      </c>
      <c r="O171" s="12">
        <f t="shared" si="106"/>
        <v>2.5095000000000001</v>
      </c>
      <c r="P171" s="67"/>
      <c r="Q171" s="67"/>
      <c r="R171" s="67"/>
      <c r="S171" s="67"/>
      <c r="T171" s="67"/>
    </row>
    <row r="172" spans="1:20" ht="12.75" customHeight="1" x14ac:dyDescent="0.2">
      <c r="A172" s="68"/>
      <c r="B172" s="61"/>
      <c r="C172" s="61"/>
      <c r="D172" s="74"/>
      <c r="E172" s="64"/>
      <c r="F172" s="65"/>
      <c r="G172" s="77"/>
      <c r="H172" s="67"/>
      <c r="I172" s="77"/>
      <c r="J172" s="67"/>
      <c r="K172" s="17" t="s">
        <v>225</v>
      </c>
      <c r="L172" s="17" t="s">
        <v>39</v>
      </c>
      <c r="M172" s="18">
        <v>1.6500000000000001E-2</v>
      </c>
      <c r="N172" s="17">
        <v>141.667</v>
      </c>
      <c r="O172" s="12">
        <f t="shared" si="106"/>
        <v>2.3375055000000002</v>
      </c>
      <c r="P172" s="67"/>
      <c r="Q172" s="67"/>
      <c r="R172" s="67"/>
      <c r="S172" s="67"/>
      <c r="T172" s="67"/>
    </row>
    <row r="173" spans="1:20" ht="12.75" customHeight="1" x14ac:dyDescent="0.2">
      <c r="A173" s="68"/>
      <c r="B173" s="61"/>
      <c r="C173" s="61"/>
      <c r="D173" s="74"/>
      <c r="E173" s="64"/>
      <c r="F173" s="65"/>
      <c r="G173" s="78"/>
      <c r="H173" s="67"/>
      <c r="I173" s="78"/>
      <c r="J173" s="67"/>
      <c r="K173" s="17" t="s">
        <v>226</v>
      </c>
      <c r="L173" s="17" t="s">
        <v>31</v>
      </c>
      <c r="M173" s="17">
        <v>0.9</v>
      </c>
      <c r="N173" s="51">
        <v>1</v>
      </c>
      <c r="O173" s="12">
        <f t="shared" si="106"/>
        <v>0.9</v>
      </c>
      <c r="P173" s="67"/>
      <c r="Q173" s="67"/>
      <c r="R173" s="67"/>
      <c r="S173" s="67"/>
      <c r="T173" s="67"/>
    </row>
    <row r="174" spans="1:20" ht="12.75" customHeight="1" x14ac:dyDescent="0.2">
      <c r="A174" s="68">
        <v>7</v>
      </c>
      <c r="B174" s="138" t="s">
        <v>102</v>
      </c>
      <c r="C174" s="139" t="s">
        <v>161</v>
      </c>
      <c r="D174" s="140" t="s">
        <v>103</v>
      </c>
      <c r="E174" s="64">
        <v>55.65</v>
      </c>
      <c r="F174" s="65">
        <f t="shared" si="213"/>
        <v>1.4851057111999999</v>
      </c>
      <c r="G174" s="141">
        <v>0.35599999999999998</v>
      </c>
      <c r="H174" s="67">
        <f t="shared" si="214"/>
        <v>0.58697279999999996</v>
      </c>
      <c r="I174" s="134">
        <v>4.9000000000000002E-2</v>
      </c>
      <c r="J174" s="67">
        <f t="shared" si="215"/>
        <v>0.13272434</v>
      </c>
      <c r="K174" s="28" t="s">
        <v>46</v>
      </c>
      <c r="L174" s="28" t="s">
        <v>80</v>
      </c>
      <c r="M174" s="28">
        <v>2.5999999999999999E-2</v>
      </c>
      <c r="N174" s="46">
        <v>26</v>
      </c>
      <c r="O174" s="12">
        <f t="shared" si="106"/>
        <v>0.67599999999999993</v>
      </c>
      <c r="P174" s="67">
        <f t="shared" ref="P174" si="228">E174*F174</f>
        <v>82.646132828279988</v>
      </c>
      <c r="Q174" s="67">
        <f t="shared" ref="Q174" si="229">SUM(O174:O177)</f>
        <v>0.67599999999999993</v>
      </c>
      <c r="R174" s="67">
        <f t="shared" ref="R174" si="230">Q174*1.02*1.05*$R$14</f>
        <v>0.76540857119999994</v>
      </c>
      <c r="S174" s="67">
        <v>1.7406928246794573</v>
      </c>
      <c r="T174" s="67">
        <v>96.869555693411797</v>
      </c>
    </row>
    <row r="175" spans="1:20" ht="12.75" customHeight="1" x14ac:dyDescent="0.2">
      <c r="A175" s="68"/>
      <c r="B175" s="138"/>
      <c r="C175" s="139"/>
      <c r="D175" s="140"/>
      <c r="E175" s="64"/>
      <c r="F175" s="65"/>
      <c r="G175" s="141"/>
      <c r="H175" s="67"/>
      <c r="I175" s="135"/>
      <c r="J175" s="67"/>
      <c r="K175" s="17"/>
      <c r="L175" s="17"/>
      <c r="M175" s="17"/>
      <c r="N175" s="48"/>
      <c r="O175" s="12">
        <f t="shared" si="106"/>
        <v>0</v>
      </c>
      <c r="P175" s="67"/>
      <c r="Q175" s="67"/>
      <c r="R175" s="67"/>
      <c r="S175" s="67"/>
      <c r="T175" s="67"/>
    </row>
    <row r="176" spans="1:20" ht="12.75" customHeight="1" x14ac:dyDescent="0.2">
      <c r="A176" s="68"/>
      <c r="B176" s="138"/>
      <c r="C176" s="139"/>
      <c r="D176" s="140"/>
      <c r="E176" s="64"/>
      <c r="F176" s="65"/>
      <c r="G176" s="141"/>
      <c r="H176" s="67"/>
      <c r="I176" s="135"/>
      <c r="J176" s="67"/>
      <c r="K176" s="17"/>
      <c r="L176" s="17"/>
      <c r="M176" s="18"/>
      <c r="N176" s="48"/>
      <c r="O176" s="12">
        <f t="shared" si="106"/>
        <v>0</v>
      </c>
      <c r="P176" s="67"/>
      <c r="Q176" s="67"/>
      <c r="R176" s="67"/>
      <c r="S176" s="67"/>
      <c r="T176" s="67"/>
    </row>
    <row r="177" spans="1:20" ht="12.75" customHeight="1" x14ac:dyDescent="0.2">
      <c r="A177" s="68"/>
      <c r="B177" s="138"/>
      <c r="C177" s="139"/>
      <c r="D177" s="140"/>
      <c r="E177" s="64"/>
      <c r="F177" s="65"/>
      <c r="G177" s="141"/>
      <c r="H177" s="67"/>
      <c r="I177" s="136"/>
      <c r="J177" s="67"/>
      <c r="K177" s="14"/>
      <c r="L177" s="14"/>
      <c r="M177" s="14"/>
      <c r="N177" s="48"/>
      <c r="O177" s="12">
        <f t="shared" ref="O177:O248" si="231">M177*N177</f>
        <v>0</v>
      </c>
      <c r="P177" s="67"/>
      <c r="Q177" s="67"/>
      <c r="R177" s="67"/>
      <c r="S177" s="67"/>
      <c r="T177" s="67"/>
    </row>
    <row r="178" spans="1:20" ht="12.75" customHeight="1" x14ac:dyDescent="0.25">
      <c r="A178" s="68">
        <v>8</v>
      </c>
      <c r="B178" s="110" t="s">
        <v>227</v>
      </c>
      <c r="C178" s="75" t="s">
        <v>228</v>
      </c>
      <c r="D178" s="111" t="s">
        <v>172</v>
      </c>
      <c r="E178" s="71">
        <v>24.6</v>
      </c>
      <c r="F178" s="65">
        <f>H178+J178+R178</f>
        <v>34.418666803199997</v>
      </c>
      <c r="G178" s="145">
        <v>10.4</v>
      </c>
      <c r="H178" s="67">
        <f>G178*$P$8/1000</f>
        <v>17.14752</v>
      </c>
      <c r="I178" s="145">
        <v>0.3</v>
      </c>
      <c r="J178" s="67">
        <f>I178*$P$9/1000</f>
        <v>0.81259799999999993</v>
      </c>
      <c r="K178" s="39" t="s">
        <v>229</v>
      </c>
      <c r="L178" s="39" t="s">
        <v>172</v>
      </c>
      <c r="M178" s="39">
        <v>1</v>
      </c>
      <c r="N178" s="21">
        <v>13.6</v>
      </c>
      <c r="O178" s="12">
        <f t="shared" si="231"/>
        <v>13.6</v>
      </c>
      <c r="P178" s="67">
        <f>E178*F178</f>
        <v>846.69920335871996</v>
      </c>
      <c r="Q178" s="67">
        <f>SUM(O178:O181)</f>
        <v>14.536</v>
      </c>
      <c r="R178" s="67">
        <f>Q178*1.02*1.05*$R$14</f>
        <v>16.458548803199999</v>
      </c>
      <c r="S178" s="67">
        <v>40.342129107397156</v>
      </c>
      <c r="T178" s="67">
        <v>992.41637604197012</v>
      </c>
    </row>
    <row r="179" spans="1:20" ht="12.75" customHeight="1" x14ac:dyDescent="0.2">
      <c r="A179" s="68"/>
      <c r="B179" s="110"/>
      <c r="C179" s="75"/>
      <c r="D179" s="111"/>
      <c r="E179" s="71"/>
      <c r="F179" s="65"/>
      <c r="G179" s="145"/>
      <c r="H179" s="67"/>
      <c r="I179" s="145"/>
      <c r="J179" s="67"/>
      <c r="K179" s="39"/>
      <c r="L179" s="39"/>
      <c r="M179" s="39"/>
      <c r="N179" s="48"/>
      <c r="O179" s="12">
        <f t="shared" si="231"/>
        <v>0</v>
      </c>
      <c r="P179" s="67"/>
      <c r="Q179" s="67"/>
      <c r="R179" s="67"/>
      <c r="S179" s="67"/>
      <c r="T179" s="67"/>
    </row>
    <row r="180" spans="1:20" ht="12.75" customHeight="1" x14ac:dyDescent="0.25">
      <c r="A180" s="68"/>
      <c r="B180" s="110"/>
      <c r="C180" s="75"/>
      <c r="D180" s="111"/>
      <c r="E180" s="71"/>
      <c r="F180" s="65"/>
      <c r="G180" s="145"/>
      <c r="H180" s="67"/>
      <c r="I180" s="145"/>
      <c r="J180" s="67"/>
      <c r="K180" s="39" t="s">
        <v>46</v>
      </c>
      <c r="L180" s="39" t="s">
        <v>173</v>
      </c>
      <c r="M180" s="40">
        <v>3.5999999999999997E-2</v>
      </c>
      <c r="N180" s="22">
        <v>26</v>
      </c>
      <c r="O180" s="12">
        <f t="shared" si="231"/>
        <v>0.93599999999999994</v>
      </c>
      <c r="P180" s="67"/>
      <c r="Q180" s="67"/>
      <c r="R180" s="67"/>
      <c r="S180" s="67"/>
      <c r="T180" s="67"/>
    </row>
    <row r="181" spans="1:20" ht="12.75" customHeight="1" x14ac:dyDescent="0.2">
      <c r="A181" s="68"/>
      <c r="B181" s="110"/>
      <c r="C181" s="75"/>
      <c r="D181" s="111"/>
      <c r="E181" s="71"/>
      <c r="F181" s="65"/>
      <c r="G181" s="145"/>
      <c r="H181" s="67"/>
      <c r="I181" s="145"/>
      <c r="J181" s="67"/>
      <c r="K181" s="14"/>
      <c r="L181" s="14"/>
      <c r="M181" s="14"/>
      <c r="N181" s="48"/>
      <c r="O181" s="12">
        <f t="shared" si="231"/>
        <v>0</v>
      </c>
      <c r="P181" s="67"/>
      <c r="Q181" s="67"/>
      <c r="R181" s="67"/>
      <c r="S181" s="67"/>
      <c r="T181" s="67"/>
    </row>
    <row r="182" spans="1:20" ht="12.75" customHeight="1" x14ac:dyDescent="0.2">
      <c r="A182" s="68">
        <v>9</v>
      </c>
      <c r="B182" s="61" t="s">
        <v>174</v>
      </c>
      <c r="C182" s="86" t="s">
        <v>290</v>
      </c>
      <c r="D182" s="79" t="s">
        <v>23</v>
      </c>
      <c r="E182" s="64">
        <v>30.9</v>
      </c>
      <c r="F182" s="65">
        <f t="shared" ref="F182" si="232">H182+J182+R182</f>
        <v>1.0741587165599999</v>
      </c>
      <c r="G182" s="66">
        <v>0.22800000000000001</v>
      </c>
      <c r="H182" s="67">
        <f t="shared" ref="H182" si="233">G182*$P$8/1000</f>
        <v>0.37592639999999999</v>
      </c>
      <c r="I182" s="69">
        <v>1.1999999999999999E-3</v>
      </c>
      <c r="J182" s="67">
        <f t="shared" ref="J182" si="234">I182*$P$9/1000</f>
        <v>3.2503919999999995E-3</v>
      </c>
      <c r="K182" s="30" t="s">
        <v>175</v>
      </c>
      <c r="L182" s="30" t="s">
        <v>31</v>
      </c>
      <c r="M182" s="30">
        <v>0.9</v>
      </c>
      <c r="N182" s="38">
        <v>0.68200000000000005</v>
      </c>
      <c r="O182" s="12">
        <f t="shared" si="231"/>
        <v>0.61380000000000001</v>
      </c>
      <c r="P182" s="67">
        <f t="shared" ref="P182" si="235">E182*F182</f>
        <v>33.191504341703997</v>
      </c>
      <c r="Q182" s="67">
        <f t="shared" ref="Q182" si="236">SUM(O182:O185)</f>
        <v>0.61380000000000001</v>
      </c>
      <c r="R182" s="67">
        <f t="shared" ref="R182" si="237">Q182*1.02*1.05*$R$14</f>
        <v>0.69498192455999996</v>
      </c>
      <c r="S182" s="67">
        <v>1.2590217358817246</v>
      </c>
      <c r="T182" s="67">
        <v>38.90377163874529</v>
      </c>
    </row>
    <row r="183" spans="1:20" ht="12.75" customHeight="1" x14ac:dyDescent="0.2">
      <c r="A183" s="68"/>
      <c r="B183" s="61"/>
      <c r="C183" s="87"/>
      <c r="D183" s="79"/>
      <c r="E183" s="64"/>
      <c r="F183" s="65"/>
      <c r="G183" s="66"/>
      <c r="H183" s="67"/>
      <c r="I183" s="69"/>
      <c r="J183" s="67"/>
      <c r="K183" s="14"/>
      <c r="L183" s="14"/>
      <c r="M183" s="14"/>
      <c r="N183" s="48"/>
      <c r="O183" s="12">
        <f t="shared" si="231"/>
        <v>0</v>
      </c>
      <c r="P183" s="67"/>
      <c r="Q183" s="67"/>
      <c r="R183" s="67"/>
      <c r="S183" s="67"/>
      <c r="T183" s="67"/>
    </row>
    <row r="184" spans="1:20" ht="12.75" customHeight="1" x14ac:dyDescent="0.2">
      <c r="A184" s="68"/>
      <c r="B184" s="61"/>
      <c r="C184" s="87"/>
      <c r="D184" s="79"/>
      <c r="E184" s="64"/>
      <c r="F184" s="65"/>
      <c r="G184" s="66"/>
      <c r="H184" s="67"/>
      <c r="I184" s="69"/>
      <c r="J184" s="67"/>
      <c r="K184" s="14"/>
      <c r="L184" s="14"/>
      <c r="M184" s="14"/>
      <c r="N184" s="48"/>
      <c r="O184" s="12">
        <f t="shared" si="231"/>
        <v>0</v>
      </c>
      <c r="P184" s="67"/>
      <c r="Q184" s="67"/>
      <c r="R184" s="67"/>
      <c r="S184" s="67"/>
      <c r="T184" s="67"/>
    </row>
    <row r="185" spans="1:20" ht="12.75" customHeight="1" x14ac:dyDescent="0.2">
      <c r="A185" s="68"/>
      <c r="B185" s="61"/>
      <c r="C185" s="88"/>
      <c r="D185" s="79"/>
      <c r="E185" s="64"/>
      <c r="F185" s="65"/>
      <c r="G185" s="66"/>
      <c r="H185" s="67"/>
      <c r="I185" s="69"/>
      <c r="J185" s="67"/>
      <c r="K185" s="14"/>
      <c r="L185" s="14"/>
      <c r="M185" s="14"/>
      <c r="N185" s="48"/>
      <c r="O185" s="12">
        <f t="shared" si="231"/>
        <v>0</v>
      </c>
      <c r="P185" s="67"/>
      <c r="Q185" s="67"/>
      <c r="R185" s="67"/>
      <c r="S185" s="67"/>
      <c r="T185" s="67"/>
    </row>
    <row r="186" spans="1:20" ht="12.75" customHeight="1" x14ac:dyDescent="0.2">
      <c r="A186" s="68">
        <v>10</v>
      </c>
      <c r="B186" s="61" t="s">
        <v>291</v>
      </c>
      <c r="C186" s="61" t="s">
        <v>297</v>
      </c>
      <c r="D186" s="70" t="s">
        <v>23</v>
      </c>
      <c r="E186" s="71">
        <v>13</v>
      </c>
      <c r="F186" s="64">
        <f t="shared" ref="F186" si="238">H186+J186+R186</f>
        <v>3.3470639999999996</v>
      </c>
      <c r="G186" s="66">
        <v>2.0299999999999998</v>
      </c>
      <c r="H186" s="72">
        <f t="shared" ref="H186" si="239">G186*$P$8/1000</f>
        <v>3.3470639999999996</v>
      </c>
      <c r="I186" s="66"/>
      <c r="J186" s="72">
        <f t="shared" ref="J186" si="240">I186*$P$9/1000</f>
        <v>0</v>
      </c>
      <c r="K186" s="17"/>
      <c r="L186" s="17"/>
      <c r="M186" s="17"/>
      <c r="N186" s="51"/>
      <c r="O186" s="42">
        <f t="shared" si="231"/>
        <v>0</v>
      </c>
      <c r="P186" s="72">
        <f t="shared" ref="P186" si="241">E186*F186</f>
        <v>43.511831999999998</v>
      </c>
      <c r="Q186" s="72">
        <f t="shared" ref="Q186" si="242">SUM(O186:O189)</f>
        <v>0</v>
      </c>
      <c r="R186" s="72">
        <f t="shared" ref="R186" si="243">Q186*1.02*1.05*$R$14</f>
        <v>0</v>
      </c>
      <c r="S186" s="67">
        <v>3.9230946622885243</v>
      </c>
      <c r="T186" s="67">
        <v>51.000230609750815</v>
      </c>
    </row>
    <row r="187" spans="1:20" ht="12.75" customHeight="1" x14ac:dyDescent="0.2">
      <c r="A187" s="68"/>
      <c r="B187" s="61"/>
      <c r="C187" s="61"/>
      <c r="D187" s="70"/>
      <c r="E187" s="71"/>
      <c r="F187" s="64"/>
      <c r="G187" s="66"/>
      <c r="H187" s="72"/>
      <c r="I187" s="66"/>
      <c r="J187" s="72"/>
      <c r="K187" s="17"/>
      <c r="L187" s="17"/>
      <c r="M187" s="17"/>
      <c r="N187" s="38"/>
      <c r="O187" s="42">
        <f t="shared" si="231"/>
        <v>0</v>
      </c>
      <c r="P187" s="72"/>
      <c r="Q187" s="72"/>
      <c r="R187" s="72"/>
      <c r="S187" s="67"/>
      <c r="T187" s="67"/>
    </row>
    <row r="188" spans="1:20" ht="12.75" customHeight="1" x14ac:dyDescent="0.2">
      <c r="A188" s="68"/>
      <c r="B188" s="61"/>
      <c r="C188" s="61"/>
      <c r="D188" s="70"/>
      <c r="E188" s="71"/>
      <c r="F188" s="64"/>
      <c r="G188" s="66"/>
      <c r="H188" s="72"/>
      <c r="I188" s="66"/>
      <c r="J188" s="72"/>
      <c r="K188" s="17"/>
      <c r="L188" s="17"/>
      <c r="M188" s="19"/>
      <c r="N188" s="22"/>
      <c r="O188" s="42">
        <f t="shared" si="231"/>
        <v>0</v>
      </c>
      <c r="P188" s="72"/>
      <c r="Q188" s="72"/>
      <c r="R188" s="72"/>
      <c r="S188" s="67"/>
      <c r="T188" s="67"/>
    </row>
    <row r="189" spans="1:20" ht="12.75" customHeight="1" x14ac:dyDescent="0.2">
      <c r="A189" s="68"/>
      <c r="B189" s="61"/>
      <c r="C189" s="61"/>
      <c r="D189" s="70"/>
      <c r="E189" s="71"/>
      <c r="F189" s="64"/>
      <c r="G189" s="66"/>
      <c r="H189" s="72"/>
      <c r="I189" s="66"/>
      <c r="J189" s="72"/>
      <c r="K189" s="17"/>
      <c r="L189" s="17"/>
      <c r="M189" s="17"/>
      <c r="N189" s="48"/>
      <c r="O189" s="42">
        <f t="shared" si="231"/>
        <v>0</v>
      </c>
      <c r="P189" s="72"/>
      <c r="Q189" s="72"/>
      <c r="R189" s="72"/>
      <c r="S189" s="67"/>
      <c r="T189" s="67"/>
    </row>
    <row r="190" spans="1:20" ht="12.75" customHeight="1" x14ac:dyDescent="0.2">
      <c r="A190" s="68">
        <v>11</v>
      </c>
      <c r="B190" s="61" t="s">
        <v>153</v>
      </c>
      <c r="C190" s="75" t="s">
        <v>292</v>
      </c>
      <c r="D190" s="74" t="s">
        <v>173</v>
      </c>
      <c r="E190" s="74">
        <v>1.07</v>
      </c>
      <c r="F190" s="64">
        <f t="shared" ref="F190" si="244">H190+J190+R190</f>
        <v>14.285433999999999</v>
      </c>
      <c r="G190" s="66">
        <v>3.9</v>
      </c>
      <c r="H190" s="72">
        <f t="shared" ref="H190" si="245">G190*$P$8/1000</f>
        <v>6.43032</v>
      </c>
      <c r="I190" s="66">
        <v>2.9</v>
      </c>
      <c r="J190" s="72">
        <f t="shared" ref="J190" si="246">I190*$P$9/1000</f>
        <v>7.8551139999999995</v>
      </c>
      <c r="K190" s="17"/>
      <c r="L190" s="17"/>
      <c r="M190" s="17"/>
      <c r="N190" s="51"/>
      <c r="O190" s="42">
        <f t="shared" si="231"/>
        <v>0</v>
      </c>
      <c r="P190" s="72">
        <f t="shared" ref="P190" si="247">E190*F190</f>
        <v>15.285414379999999</v>
      </c>
      <c r="Q190" s="72">
        <f t="shared" ref="Q190" si="248">SUM(O190:O193)</f>
        <v>0</v>
      </c>
      <c r="R190" s="72">
        <f t="shared" ref="R190" si="249">Q190*1.02*1.05*$R$14</f>
        <v>0</v>
      </c>
      <c r="S190" s="67">
        <v>16.743961237034906</v>
      </c>
      <c r="T190" s="67">
        <v>17.91603852362735</v>
      </c>
    </row>
    <row r="191" spans="1:20" ht="12.75" customHeight="1" x14ac:dyDescent="0.2">
      <c r="A191" s="68"/>
      <c r="B191" s="61"/>
      <c r="C191" s="75"/>
      <c r="D191" s="74"/>
      <c r="E191" s="74"/>
      <c r="F191" s="64"/>
      <c r="G191" s="66"/>
      <c r="H191" s="72"/>
      <c r="I191" s="66"/>
      <c r="J191" s="72"/>
      <c r="K191" s="17"/>
      <c r="L191" s="17"/>
      <c r="M191" s="17"/>
      <c r="N191" s="38"/>
      <c r="O191" s="42">
        <f t="shared" si="231"/>
        <v>0</v>
      </c>
      <c r="P191" s="72"/>
      <c r="Q191" s="72"/>
      <c r="R191" s="72"/>
      <c r="S191" s="67"/>
      <c r="T191" s="67"/>
    </row>
    <row r="192" spans="1:20" ht="12.75" customHeight="1" x14ac:dyDescent="0.2">
      <c r="A192" s="68"/>
      <c r="B192" s="61"/>
      <c r="C192" s="75"/>
      <c r="D192" s="74"/>
      <c r="E192" s="74"/>
      <c r="F192" s="64"/>
      <c r="G192" s="66"/>
      <c r="H192" s="72"/>
      <c r="I192" s="66"/>
      <c r="J192" s="72"/>
      <c r="K192" s="17"/>
      <c r="L192" s="17"/>
      <c r="M192" s="19"/>
      <c r="N192" s="22"/>
      <c r="O192" s="42">
        <f t="shared" si="231"/>
        <v>0</v>
      </c>
      <c r="P192" s="72"/>
      <c r="Q192" s="72"/>
      <c r="R192" s="72"/>
      <c r="S192" s="67"/>
      <c r="T192" s="67"/>
    </row>
    <row r="193" spans="1:20" ht="12.75" customHeight="1" x14ac:dyDescent="0.2">
      <c r="A193" s="68"/>
      <c r="B193" s="61"/>
      <c r="C193" s="75"/>
      <c r="D193" s="74"/>
      <c r="E193" s="74"/>
      <c r="F193" s="64"/>
      <c r="G193" s="66"/>
      <c r="H193" s="72"/>
      <c r="I193" s="66"/>
      <c r="J193" s="72"/>
      <c r="K193" s="17"/>
      <c r="L193" s="17"/>
      <c r="M193" s="17"/>
      <c r="N193" s="48"/>
      <c r="O193" s="42">
        <f t="shared" si="231"/>
        <v>0</v>
      </c>
      <c r="P193" s="72"/>
      <c r="Q193" s="72"/>
      <c r="R193" s="72"/>
      <c r="S193" s="67"/>
      <c r="T193" s="67"/>
    </row>
    <row r="194" spans="1:20" ht="12.75" customHeight="1" x14ac:dyDescent="0.2">
      <c r="A194" s="68">
        <v>12</v>
      </c>
      <c r="B194" s="61" t="s">
        <v>223</v>
      </c>
      <c r="C194" s="61" t="s">
        <v>293</v>
      </c>
      <c r="D194" s="74" t="s">
        <v>45</v>
      </c>
      <c r="E194" s="74">
        <v>1.21</v>
      </c>
      <c r="F194" s="64">
        <f t="shared" ref="F194" si="250">H194+J194+R194</f>
        <v>44.224992556764605</v>
      </c>
      <c r="G194" s="66">
        <v>1.55</v>
      </c>
      <c r="H194" s="72">
        <f t="shared" ref="H194" si="251">G194*$P$8/1000</f>
        <v>2.5556399999999999</v>
      </c>
      <c r="I194" s="66">
        <v>0.33</v>
      </c>
      <c r="J194" s="72">
        <f t="shared" ref="J194" si="252">I194*$P$9/1000</f>
        <v>0.89385780000000004</v>
      </c>
      <c r="K194" s="17" t="s">
        <v>44</v>
      </c>
      <c r="L194" s="17" t="s">
        <v>45</v>
      </c>
      <c r="M194" s="17">
        <v>1.02</v>
      </c>
      <c r="N194" s="48">
        <v>29.672000000000001</v>
      </c>
      <c r="O194" s="42">
        <f t="shared" si="231"/>
        <v>30.265440000000002</v>
      </c>
      <c r="P194" s="72">
        <f t="shared" ref="P194" si="253">E194*F194</f>
        <v>53.512240993685168</v>
      </c>
      <c r="Q194" s="72">
        <f t="shared" ref="Q194" si="254">SUM(O194:O197)</f>
        <v>36.012445499999998</v>
      </c>
      <c r="R194" s="72">
        <f t="shared" ref="R194" si="255">Q194*1.02*1.05*$R$14</f>
        <v>40.775494756764601</v>
      </c>
      <c r="S194" s="67">
        <v>51.836126300301686</v>
      </c>
      <c r="T194" s="67">
        <v>62.721712823365039</v>
      </c>
    </row>
    <row r="195" spans="1:20" ht="12.75" customHeight="1" x14ac:dyDescent="0.2">
      <c r="A195" s="68"/>
      <c r="B195" s="61"/>
      <c r="C195" s="61"/>
      <c r="D195" s="74"/>
      <c r="E195" s="74"/>
      <c r="F195" s="64"/>
      <c r="G195" s="66"/>
      <c r="H195" s="72"/>
      <c r="I195" s="66"/>
      <c r="J195" s="72"/>
      <c r="K195" s="17" t="s">
        <v>93</v>
      </c>
      <c r="L195" s="17" t="s">
        <v>23</v>
      </c>
      <c r="M195" s="17">
        <v>0.71699999999999997</v>
      </c>
      <c r="N195" s="17">
        <v>3.5</v>
      </c>
      <c r="O195" s="42">
        <f t="shared" si="231"/>
        <v>2.5095000000000001</v>
      </c>
      <c r="P195" s="72"/>
      <c r="Q195" s="72"/>
      <c r="R195" s="72"/>
      <c r="S195" s="67"/>
      <c r="T195" s="67"/>
    </row>
    <row r="196" spans="1:20" ht="12.75" customHeight="1" x14ac:dyDescent="0.2">
      <c r="A196" s="68"/>
      <c r="B196" s="61"/>
      <c r="C196" s="61"/>
      <c r="D196" s="74"/>
      <c r="E196" s="74"/>
      <c r="F196" s="64"/>
      <c r="G196" s="66"/>
      <c r="H196" s="72"/>
      <c r="I196" s="66"/>
      <c r="J196" s="72"/>
      <c r="K196" s="17" t="s">
        <v>225</v>
      </c>
      <c r="L196" s="17" t="s">
        <v>39</v>
      </c>
      <c r="M196" s="18">
        <v>1.6500000000000001E-2</v>
      </c>
      <c r="N196" s="17">
        <v>141.667</v>
      </c>
      <c r="O196" s="42">
        <f t="shared" si="231"/>
        <v>2.3375055000000002</v>
      </c>
      <c r="P196" s="72"/>
      <c r="Q196" s="72"/>
      <c r="R196" s="72"/>
      <c r="S196" s="67"/>
      <c r="T196" s="67"/>
    </row>
    <row r="197" spans="1:20" ht="12.75" customHeight="1" x14ac:dyDescent="0.2">
      <c r="A197" s="68"/>
      <c r="B197" s="61"/>
      <c r="C197" s="61"/>
      <c r="D197" s="74"/>
      <c r="E197" s="74"/>
      <c r="F197" s="64"/>
      <c r="G197" s="66"/>
      <c r="H197" s="72"/>
      <c r="I197" s="66"/>
      <c r="J197" s="72"/>
      <c r="K197" s="17" t="s">
        <v>226</v>
      </c>
      <c r="L197" s="17" t="s">
        <v>31</v>
      </c>
      <c r="M197" s="17">
        <v>0.9</v>
      </c>
      <c r="N197" s="51">
        <v>1</v>
      </c>
      <c r="O197" s="42">
        <f t="shared" si="231"/>
        <v>0.9</v>
      </c>
      <c r="P197" s="72"/>
      <c r="Q197" s="72"/>
      <c r="R197" s="72"/>
      <c r="S197" s="67"/>
      <c r="T197" s="67"/>
    </row>
    <row r="198" spans="1:20" ht="12.75" customHeight="1" x14ac:dyDescent="0.2">
      <c r="A198" s="68">
        <v>13</v>
      </c>
      <c r="B198" s="61" t="s">
        <v>294</v>
      </c>
      <c r="C198" s="61" t="s">
        <v>298</v>
      </c>
      <c r="D198" s="70" t="s">
        <v>23</v>
      </c>
      <c r="E198" s="71">
        <v>10.7</v>
      </c>
      <c r="F198" s="64">
        <f t="shared" ref="F198" si="256">H198+J198+R198</f>
        <v>7.0119713780000001</v>
      </c>
      <c r="G198" s="66">
        <v>3.16</v>
      </c>
      <c r="H198" s="72">
        <f t="shared" ref="H198" si="257">G198*$P$8/1000</f>
        <v>5.2102080000000006</v>
      </c>
      <c r="I198" s="66">
        <v>0.22</v>
      </c>
      <c r="J198" s="72">
        <f t="shared" ref="J198" si="258">I198*$P$9/1000</f>
        <v>0.59590519999999991</v>
      </c>
      <c r="K198" s="17"/>
      <c r="L198" s="17"/>
      <c r="M198" s="17"/>
      <c r="N198" s="51"/>
      <c r="O198" s="42">
        <f t="shared" si="231"/>
        <v>0</v>
      </c>
      <c r="P198" s="72">
        <f t="shared" ref="P198" si="259">E198*F198</f>
        <v>75.0280937446</v>
      </c>
      <c r="Q198" s="72">
        <f t="shared" ref="Q198" si="260">SUM(O198:O201)</f>
        <v>1.0649999999999999</v>
      </c>
      <c r="R198" s="72">
        <f t="shared" ref="R198" si="261">Q198*1.02*1.05*$R$14</f>
        <v>1.2058581780000002</v>
      </c>
      <c r="S198" s="67">
        <v>8.2187336379440943</v>
      </c>
      <c r="T198" s="67">
        <v>87.940449926001804</v>
      </c>
    </row>
    <row r="199" spans="1:20" ht="12.75" customHeight="1" x14ac:dyDescent="0.2">
      <c r="A199" s="68"/>
      <c r="B199" s="61"/>
      <c r="C199" s="61"/>
      <c r="D199" s="70"/>
      <c r="E199" s="71"/>
      <c r="F199" s="64"/>
      <c r="G199" s="66"/>
      <c r="H199" s="72"/>
      <c r="I199" s="66"/>
      <c r="J199" s="72"/>
      <c r="K199" s="17" t="s">
        <v>295</v>
      </c>
      <c r="L199" s="51" t="s">
        <v>45</v>
      </c>
      <c r="M199" s="17">
        <v>0.02</v>
      </c>
      <c r="N199" s="51">
        <v>1.25</v>
      </c>
      <c r="O199" s="42">
        <f t="shared" si="231"/>
        <v>2.5000000000000001E-2</v>
      </c>
      <c r="P199" s="72"/>
      <c r="Q199" s="72"/>
      <c r="R199" s="72"/>
      <c r="S199" s="67"/>
      <c r="T199" s="67"/>
    </row>
    <row r="200" spans="1:20" ht="12.75" customHeight="1" x14ac:dyDescent="0.2">
      <c r="A200" s="68"/>
      <c r="B200" s="61"/>
      <c r="C200" s="61"/>
      <c r="D200" s="70"/>
      <c r="E200" s="71"/>
      <c r="F200" s="64"/>
      <c r="G200" s="66"/>
      <c r="H200" s="72"/>
      <c r="I200" s="66"/>
      <c r="J200" s="72"/>
      <c r="K200" s="17" t="s">
        <v>46</v>
      </c>
      <c r="L200" s="17" t="s">
        <v>45</v>
      </c>
      <c r="M200" s="19">
        <v>0.04</v>
      </c>
      <c r="N200" s="51">
        <v>26</v>
      </c>
      <c r="O200" s="42">
        <f t="shared" si="231"/>
        <v>1.04</v>
      </c>
      <c r="P200" s="72"/>
      <c r="Q200" s="72"/>
      <c r="R200" s="72"/>
      <c r="S200" s="67"/>
      <c r="T200" s="67"/>
    </row>
    <row r="201" spans="1:20" ht="12.75" customHeight="1" x14ac:dyDescent="0.2">
      <c r="A201" s="68"/>
      <c r="B201" s="61"/>
      <c r="C201" s="61"/>
      <c r="D201" s="70"/>
      <c r="E201" s="71"/>
      <c r="F201" s="64"/>
      <c r="G201" s="66"/>
      <c r="H201" s="72"/>
      <c r="I201" s="66"/>
      <c r="J201" s="72"/>
      <c r="K201" s="17"/>
      <c r="L201" s="17"/>
      <c r="M201" s="17"/>
      <c r="N201" s="48"/>
      <c r="O201" s="42">
        <f t="shared" si="231"/>
        <v>0</v>
      </c>
      <c r="P201" s="72"/>
      <c r="Q201" s="72"/>
      <c r="R201" s="72"/>
      <c r="S201" s="67"/>
      <c r="T201" s="67"/>
    </row>
    <row r="202" spans="1:20" ht="12.75" customHeight="1" x14ac:dyDescent="0.25">
      <c r="A202" s="68">
        <v>14</v>
      </c>
      <c r="B202" s="61" t="s">
        <v>294</v>
      </c>
      <c r="C202" s="61" t="s">
        <v>299</v>
      </c>
      <c r="D202" s="70" t="s">
        <v>23</v>
      </c>
      <c r="E202" s="71">
        <v>4.8</v>
      </c>
      <c r="F202" s="64">
        <f t="shared" ref="F202" si="262">H202+J202+R202</f>
        <v>17.391409798399998</v>
      </c>
      <c r="G202" s="66">
        <v>3.16</v>
      </c>
      <c r="H202" s="72">
        <f t="shared" ref="H202" si="263">G202*$P$8/1000</f>
        <v>5.2102080000000006</v>
      </c>
      <c r="I202" s="66">
        <v>0.22</v>
      </c>
      <c r="J202" s="72">
        <f t="shared" ref="J202" si="264">I202*$P$9/1000</f>
        <v>0.59590519999999991</v>
      </c>
      <c r="K202" s="17" t="s">
        <v>296</v>
      </c>
      <c r="L202" s="17" t="s">
        <v>172</v>
      </c>
      <c r="M202" s="17">
        <v>1</v>
      </c>
      <c r="N202" s="51">
        <v>9.1669999999999998</v>
      </c>
      <c r="O202" s="42">
        <f t="shared" si="231"/>
        <v>9.1669999999999998</v>
      </c>
      <c r="P202" s="72">
        <f t="shared" ref="P202" si="265">E202*F202</f>
        <v>83.478767032319993</v>
      </c>
      <c r="Q202" s="72">
        <f t="shared" ref="Q202" si="266">SUM(O202:O205)</f>
        <v>10.231999999999999</v>
      </c>
      <c r="R202" s="72">
        <f t="shared" ref="R202" si="267">Q202*1.02*1.05*$R$14</f>
        <v>11.585296598399998</v>
      </c>
      <c r="S202" s="67">
        <v>20.384476349951893</v>
      </c>
      <c r="T202" s="67">
        <v>97.845486479769079</v>
      </c>
    </row>
    <row r="203" spans="1:20" ht="12.75" customHeight="1" x14ac:dyDescent="0.2">
      <c r="A203" s="68"/>
      <c r="B203" s="61"/>
      <c r="C203" s="61"/>
      <c r="D203" s="70"/>
      <c r="E203" s="71"/>
      <c r="F203" s="64"/>
      <c r="G203" s="66"/>
      <c r="H203" s="72"/>
      <c r="I203" s="66"/>
      <c r="J203" s="72"/>
      <c r="K203" s="17" t="s">
        <v>295</v>
      </c>
      <c r="L203" s="51" t="s">
        <v>45</v>
      </c>
      <c r="M203" s="17">
        <v>0.02</v>
      </c>
      <c r="N203" s="51">
        <v>1.25</v>
      </c>
      <c r="O203" s="42">
        <f t="shared" si="231"/>
        <v>2.5000000000000001E-2</v>
      </c>
      <c r="P203" s="72"/>
      <c r="Q203" s="72"/>
      <c r="R203" s="72"/>
      <c r="S203" s="67"/>
      <c r="T203" s="67"/>
    </row>
    <row r="204" spans="1:20" ht="12.75" customHeight="1" x14ac:dyDescent="0.2">
      <c r="A204" s="68"/>
      <c r="B204" s="61"/>
      <c r="C204" s="61"/>
      <c r="D204" s="70"/>
      <c r="E204" s="71"/>
      <c r="F204" s="64"/>
      <c r="G204" s="66"/>
      <c r="H204" s="72"/>
      <c r="I204" s="66"/>
      <c r="J204" s="72"/>
      <c r="K204" s="17" t="s">
        <v>46</v>
      </c>
      <c r="L204" s="17" t="s">
        <v>45</v>
      </c>
      <c r="M204" s="19">
        <v>0.04</v>
      </c>
      <c r="N204" s="51">
        <v>26</v>
      </c>
      <c r="O204" s="42">
        <f t="shared" si="231"/>
        <v>1.04</v>
      </c>
      <c r="P204" s="72"/>
      <c r="Q204" s="72"/>
      <c r="R204" s="72"/>
      <c r="S204" s="67"/>
      <c r="T204" s="67"/>
    </row>
    <row r="205" spans="1:20" ht="12.75" customHeight="1" x14ac:dyDescent="0.2">
      <c r="A205" s="68"/>
      <c r="B205" s="61"/>
      <c r="C205" s="61"/>
      <c r="D205" s="70"/>
      <c r="E205" s="71"/>
      <c r="F205" s="64"/>
      <c r="G205" s="66"/>
      <c r="H205" s="72"/>
      <c r="I205" s="66"/>
      <c r="J205" s="72"/>
      <c r="K205" s="17"/>
      <c r="L205" s="17"/>
      <c r="M205" s="17"/>
      <c r="N205" s="48"/>
      <c r="O205" s="42">
        <f t="shared" si="231"/>
        <v>0</v>
      </c>
      <c r="P205" s="72"/>
      <c r="Q205" s="72"/>
      <c r="R205" s="72"/>
      <c r="S205" s="67"/>
      <c r="T205" s="67"/>
    </row>
    <row r="206" spans="1:20" ht="12.75" customHeight="1" x14ac:dyDescent="0.2">
      <c r="A206" s="172"/>
      <c r="B206" s="175"/>
      <c r="C206" s="178" t="s">
        <v>22</v>
      </c>
      <c r="D206" s="175"/>
      <c r="E206" s="181"/>
      <c r="F206" s="184">
        <f t="shared" ref="F206" si="268">H206+J206+R206</f>
        <v>3.0973139999999999</v>
      </c>
      <c r="G206" s="187">
        <v>0.4</v>
      </c>
      <c r="H206" s="190">
        <f t="shared" ref="H206" si="269">G206*$P$8/1000</f>
        <v>0.65952</v>
      </c>
      <c r="I206" s="193">
        <v>0.9</v>
      </c>
      <c r="J206" s="190">
        <f t="shared" ref="J206" si="270">I206*$P$9/1000</f>
        <v>2.4377939999999998</v>
      </c>
      <c r="K206" s="57"/>
      <c r="L206" s="57"/>
      <c r="M206" s="57"/>
      <c r="N206" s="58"/>
      <c r="O206" s="59">
        <f t="shared" si="231"/>
        <v>0</v>
      </c>
      <c r="P206" s="190">
        <f t="shared" ref="P206" si="271">E206*F206</f>
        <v>0</v>
      </c>
      <c r="Q206" s="190">
        <f t="shared" ref="Q206" si="272">SUM(O206:O209)</f>
        <v>0</v>
      </c>
      <c r="R206" s="190">
        <f t="shared" ref="R206" si="273">Q206*1.02*1.05*$R$14</f>
        <v>0</v>
      </c>
      <c r="S206" s="196"/>
      <c r="T206" s="198">
        <v>2030.6689270116394</v>
      </c>
    </row>
    <row r="207" spans="1:20" ht="12.75" customHeight="1" x14ac:dyDescent="0.2">
      <c r="A207" s="173"/>
      <c r="B207" s="176"/>
      <c r="C207" s="179"/>
      <c r="D207" s="176"/>
      <c r="E207" s="182"/>
      <c r="F207" s="185"/>
      <c r="G207" s="188"/>
      <c r="H207" s="191"/>
      <c r="I207" s="194"/>
      <c r="J207" s="191"/>
      <c r="K207" s="57"/>
      <c r="L207" s="57"/>
      <c r="M207" s="57"/>
      <c r="N207" s="58"/>
      <c r="O207" s="59">
        <f t="shared" si="231"/>
        <v>0</v>
      </c>
      <c r="P207" s="191"/>
      <c r="Q207" s="191"/>
      <c r="R207" s="191"/>
      <c r="S207" s="196"/>
      <c r="T207" s="198"/>
    </row>
    <row r="208" spans="1:20" ht="12.75" customHeight="1" x14ac:dyDescent="0.2">
      <c r="A208" s="173"/>
      <c r="B208" s="176"/>
      <c r="C208" s="179"/>
      <c r="D208" s="176"/>
      <c r="E208" s="182"/>
      <c r="F208" s="185"/>
      <c r="G208" s="188"/>
      <c r="H208" s="191"/>
      <c r="I208" s="194"/>
      <c r="J208" s="191"/>
      <c r="K208" s="57"/>
      <c r="L208" s="57"/>
      <c r="M208" s="57"/>
      <c r="N208" s="58"/>
      <c r="O208" s="59">
        <f t="shared" si="231"/>
        <v>0</v>
      </c>
      <c r="P208" s="191"/>
      <c r="Q208" s="191"/>
      <c r="R208" s="191"/>
      <c r="S208" s="196"/>
      <c r="T208" s="198"/>
    </row>
    <row r="209" spans="1:20" ht="12.75" customHeight="1" x14ac:dyDescent="0.2">
      <c r="A209" s="174"/>
      <c r="B209" s="177"/>
      <c r="C209" s="180"/>
      <c r="D209" s="177"/>
      <c r="E209" s="183"/>
      <c r="F209" s="186"/>
      <c r="G209" s="189"/>
      <c r="H209" s="192"/>
      <c r="I209" s="195"/>
      <c r="J209" s="192"/>
      <c r="K209" s="57"/>
      <c r="L209" s="57"/>
      <c r="M209" s="57"/>
      <c r="N209" s="58"/>
      <c r="O209" s="59">
        <f t="shared" si="231"/>
        <v>0</v>
      </c>
      <c r="P209" s="192"/>
      <c r="Q209" s="192"/>
      <c r="R209" s="192"/>
      <c r="S209" s="196"/>
      <c r="T209" s="198"/>
    </row>
    <row r="210" spans="1:20" ht="12.75" customHeight="1" x14ac:dyDescent="0.2">
      <c r="A210" s="172"/>
      <c r="B210" s="175"/>
      <c r="C210" s="178" t="s">
        <v>317</v>
      </c>
      <c r="D210" s="175"/>
      <c r="E210" s="181"/>
      <c r="F210" s="184">
        <f t="shared" ref="F210" si="274">H210+J210+R210</f>
        <v>7.4547739999999987</v>
      </c>
      <c r="G210" s="187">
        <v>1.4</v>
      </c>
      <c r="H210" s="190">
        <f t="shared" ref="H210" si="275">G210*$P$8/1000</f>
        <v>2.3083199999999997</v>
      </c>
      <c r="I210" s="193">
        <v>1.9</v>
      </c>
      <c r="J210" s="190">
        <f t="shared" ref="J210" si="276">I210*$P$9/1000</f>
        <v>5.1464539999999994</v>
      </c>
      <c r="K210" s="57"/>
      <c r="L210" s="57"/>
      <c r="M210" s="57"/>
      <c r="N210" s="58"/>
      <c r="O210" s="59">
        <f t="shared" si="231"/>
        <v>0</v>
      </c>
      <c r="P210" s="190">
        <f t="shared" ref="P210" si="277">E210*F210</f>
        <v>0</v>
      </c>
      <c r="Q210" s="190">
        <f t="shared" ref="Q210" si="278">SUM(O210:O213)</f>
        <v>0</v>
      </c>
      <c r="R210" s="190">
        <f t="shared" ref="R210" si="279">Q210*1.02*1.05*$R$14</f>
        <v>0</v>
      </c>
      <c r="S210" s="196"/>
      <c r="T210" s="197">
        <v>0.23774914114586901</v>
      </c>
    </row>
    <row r="211" spans="1:20" ht="12.75" customHeight="1" x14ac:dyDescent="0.2">
      <c r="A211" s="173"/>
      <c r="B211" s="176"/>
      <c r="C211" s="179"/>
      <c r="D211" s="176"/>
      <c r="E211" s="182"/>
      <c r="F211" s="185"/>
      <c r="G211" s="188"/>
      <c r="H211" s="191"/>
      <c r="I211" s="194"/>
      <c r="J211" s="191"/>
      <c r="K211" s="57"/>
      <c r="L211" s="57"/>
      <c r="M211" s="57"/>
      <c r="N211" s="58"/>
      <c r="O211" s="59">
        <f t="shared" si="231"/>
        <v>0</v>
      </c>
      <c r="P211" s="191"/>
      <c r="Q211" s="191"/>
      <c r="R211" s="191"/>
      <c r="S211" s="196"/>
      <c r="T211" s="197"/>
    </row>
    <row r="212" spans="1:20" ht="12.75" customHeight="1" x14ac:dyDescent="0.2">
      <c r="A212" s="173"/>
      <c r="B212" s="176"/>
      <c r="C212" s="179"/>
      <c r="D212" s="176"/>
      <c r="E212" s="182"/>
      <c r="F212" s="185"/>
      <c r="G212" s="188"/>
      <c r="H212" s="191"/>
      <c r="I212" s="194"/>
      <c r="J212" s="191"/>
      <c r="K212" s="57"/>
      <c r="L212" s="57"/>
      <c r="M212" s="57"/>
      <c r="N212" s="58"/>
      <c r="O212" s="59">
        <f t="shared" si="231"/>
        <v>0</v>
      </c>
      <c r="P212" s="191"/>
      <c r="Q212" s="191"/>
      <c r="R212" s="191"/>
      <c r="S212" s="196"/>
      <c r="T212" s="197"/>
    </row>
    <row r="213" spans="1:20" ht="12.75" customHeight="1" x14ac:dyDescent="0.2">
      <c r="A213" s="174"/>
      <c r="B213" s="177"/>
      <c r="C213" s="180"/>
      <c r="D213" s="177"/>
      <c r="E213" s="183"/>
      <c r="F213" s="186"/>
      <c r="G213" s="189"/>
      <c r="H213" s="192"/>
      <c r="I213" s="195"/>
      <c r="J213" s="192"/>
      <c r="K213" s="57"/>
      <c r="L213" s="57"/>
      <c r="M213" s="57"/>
      <c r="N213" s="58"/>
      <c r="O213" s="59">
        <f t="shared" si="231"/>
        <v>0</v>
      </c>
      <c r="P213" s="192"/>
      <c r="Q213" s="192"/>
      <c r="R213" s="192"/>
      <c r="S213" s="196"/>
      <c r="T213" s="197"/>
    </row>
    <row r="214" spans="1:20" ht="12.75" customHeight="1" x14ac:dyDescent="0.2">
      <c r="A214" s="68"/>
      <c r="B214" s="61"/>
      <c r="C214" s="95" t="s">
        <v>300</v>
      </c>
      <c r="D214" s="74"/>
      <c r="E214" s="80"/>
      <c r="F214" s="65">
        <f t="shared" ref="F214:F218" si="280">H214+J214+R214</f>
        <v>0</v>
      </c>
      <c r="G214" s="66"/>
      <c r="H214" s="67">
        <f t="shared" ref="H214:H218" si="281">G214*$P$8/1000</f>
        <v>0</v>
      </c>
      <c r="I214" s="76"/>
      <c r="J214" s="67">
        <f t="shared" ref="J214:J218" si="282">I214*$P$9/1000</f>
        <v>0</v>
      </c>
      <c r="K214" s="14"/>
      <c r="L214" s="14"/>
      <c r="M214" s="14"/>
      <c r="N214" s="48"/>
      <c r="O214" s="12">
        <f t="shared" si="231"/>
        <v>0</v>
      </c>
      <c r="P214" s="67">
        <f t="shared" ref="P214" si="283">E214*F214</f>
        <v>0</v>
      </c>
      <c r="Q214" s="67">
        <f t="shared" ref="Q214" si="284">SUM(O214:O217)</f>
        <v>0</v>
      </c>
      <c r="R214" s="67">
        <f t="shared" ref="R214" si="285">Q214*1.02*1.05*$R$14</f>
        <v>0</v>
      </c>
      <c r="S214" s="67">
        <v>0</v>
      </c>
      <c r="T214" s="67">
        <v>0</v>
      </c>
    </row>
    <row r="215" spans="1:20" ht="12.75" customHeight="1" x14ac:dyDescent="0.2">
      <c r="A215" s="68"/>
      <c r="B215" s="61"/>
      <c r="C215" s="95"/>
      <c r="D215" s="74"/>
      <c r="E215" s="80"/>
      <c r="F215" s="65"/>
      <c r="G215" s="66"/>
      <c r="H215" s="67"/>
      <c r="I215" s="77"/>
      <c r="J215" s="67"/>
      <c r="K215" s="14"/>
      <c r="L215" s="14"/>
      <c r="M215" s="14"/>
      <c r="N215" s="48"/>
      <c r="O215" s="12">
        <f t="shared" si="231"/>
        <v>0</v>
      </c>
      <c r="P215" s="67"/>
      <c r="Q215" s="67"/>
      <c r="R215" s="67"/>
      <c r="S215" s="67"/>
      <c r="T215" s="67"/>
    </row>
    <row r="216" spans="1:20" ht="12.75" customHeight="1" x14ac:dyDescent="0.2">
      <c r="A216" s="68"/>
      <c r="B216" s="61"/>
      <c r="C216" s="95"/>
      <c r="D216" s="74"/>
      <c r="E216" s="80"/>
      <c r="F216" s="65"/>
      <c r="G216" s="66"/>
      <c r="H216" s="67"/>
      <c r="I216" s="77"/>
      <c r="J216" s="67"/>
      <c r="K216" s="14"/>
      <c r="L216" s="14"/>
      <c r="M216" s="14"/>
      <c r="N216" s="48"/>
      <c r="O216" s="12">
        <f t="shared" si="231"/>
        <v>0</v>
      </c>
      <c r="P216" s="67"/>
      <c r="Q216" s="67"/>
      <c r="R216" s="67"/>
      <c r="S216" s="67"/>
      <c r="T216" s="67"/>
    </row>
    <row r="217" spans="1:20" ht="12.75" customHeight="1" x14ac:dyDescent="0.2">
      <c r="A217" s="68"/>
      <c r="B217" s="61"/>
      <c r="C217" s="95"/>
      <c r="D217" s="74"/>
      <c r="E217" s="80"/>
      <c r="F217" s="65"/>
      <c r="G217" s="66"/>
      <c r="H217" s="67"/>
      <c r="I217" s="78"/>
      <c r="J217" s="67"/>
      <c r="K217" s="14"/>
      <c r="L217" s="14"/>
      <c r="M217" s="14"/>
      <c r="N217" s="48"/>
      <c r="O217" s="12">
        <f t="shared" si="231"/>
        <v>0</v>
      </c>
      <c r="P217" s="67"/>
      <c r="Q217" s="67"/>
      <c r="R217" s="67"/>
      <c r="S217" s="67"/>
      <c r="T217" s="67"/>
    </row>
    <row r="218" spans="1:20" ht="12.75" customHeight="1" x14ac:dyDescent="0.2">
      <c r="A218" s="60">
        <v>1</v>
      </c>
      <c r="B218" s="138" t="s">
        <v>201</v>
      </c>
      <c r="C218" s="143" t="s">
        <v>202</v>
      </c>
      <c r="D218" s="144" t="s">
        <v>39</v>
      </c>
      <c r="E218" s="142">
        <v>0.03</v>
      </c>
      <c r="F218" s="65">
        <f t="shared" si="280"/>
        <v>41.896842843896003</v>
      </c>
      <c r="G218" s="114">
        <v>1.55</v>
      </c>
      <c r="H218" s="67">
        <f t="shared" si="281"/>
        <v>2.5556399999999999</v>
      </c>
      <c r="I218" s="114">
        <v>0.76</v>
      </c>
      <c r="J218" s="67">
        <f t="shared" si="282"/>
        <v>2.0585816000000001</v>
      </c>
      <c r="K218" s="34" t="s">
        <v>44</v>
      </c>
      <c r="L218" s="34" t="s">
        <v>45</v>
      </c>
      <c r="M218" s="27">
        <v>1.0149999999999999</v>
      </c>
      <c r="N218" s="48">
        <v>29.672000000000001</v>
      </c>
      <c r="O218" s="12">
        <f t="shared" si="231"/>
        <v>30.117079999999998</v>
      </c>
      <c r="P218" s="67">
        <f t="shared" ref="P218" si="286">E218*F218</f>
        <v>1.2569052853168801</v>
      </c>
      <c r="Q218" s="67">
        <f t="shared" ref="Q218" si="287">SUM(O218:O221)</f>
        <v>32.927579999999999</v>
      </c>
      <c r="R218" s="67">
        <f t="shared" ref="R218" si="288">Q218*1.02*1.05*$R$14</f>
        <v>37.282621243896003</v>
      </c>
      <c r="S218" s="67">
        <v>49.107301362516402</v>
      </c>
      <c r="T218" s="67">
        <v>1.4732190408754919</v>
      </c>
    </row>
    <row r="219" spans="1:20" ht="12.75" customHeight="1" x14ac:dyDescent="0.2">
      <c r="A219" s="60"/>
      <c r="B219" s="138"/>
      <c r="C219" s="143"/>
      <c r="D219" s="144"/>
      <c r="E219" s="142"/>
      <c r="F219" s="65"/>
      <c r="G219" s="114"/>
      <c r="H219" s="67"/>
      <c r="I219" s="114"/>
      <c r="J219" s="67"/>
      <c r="K219" s="34" t="s">
        <v>93</v>
      </c>
      <c r="L219" s="34" t="s">
        <v>23</v>
      </c>
      <c r="M219" s="27">
        <v>0.80300000000000005</v>
      </c>
      <c r="N219" s="45">
        <v>3.5</v>
      </c>
      <c r="O219" s="12">
        <f t="shared" si="231"/>
        <v>2.8105000000000002</v>
      </c>
      <c r="P219" s="67"/>
      <c r="Q219" s="67"/>
      <c r="R219" s="67"/>
      <c r="S219" s="67"/>
      <c r="T219" s="67"/>
    </row>
    <row r="220" spans="1:20" ht="12.75" customHeight="1" x14ac:dyDescent="0.2">
      <c r="A220" s="60"/>
      <c r="B220" s="138"/>
      <c r="C220" s="143"/>
      <c r="D220" s="144"/>
      <c r="E220" s="142"/>
      <c r="F220" s="65"/>
      <c r="G220" s="114"/>
      <c r="H220" s="67"/>
      <c r="I220" s="114"/>
      <c r="J220" s="67"/>
      <c r="K220" s="27"/>
      <c r="L220" s="27"/>
      <c r="M220" s="35"/>
      <c r="N220" s="45"/>
      <c r="O220" s="12">
        <f t="shared" si="231"/>
        <v>0</v>
      </c>
      <c r="P220" s="67"/>
      <c r="Q220" s="67"/>
      <c r="R220" s="67"/>
      <c r="S220" s="67"/>
      <c r="T220" s="67"/>
    </row>
    <row r="221" spans="1:20" ht="12.75" customHeight="1" x14ac:dyDescent="0.2">
      <c r="A221" s="60"/>
      <c r="B221" s="138"/>
      <c r="C221" s="143"/>
      <c r="D221" s="144"/>
      <c r="E221" s="142"/>
      <c r="F221" s="65"/>
      <c r="G221" s="114"/>
      <c r="H221" s="67"/>
      <c r="I221" s="114"/>
      <c r="J221" s="67"/>
      <c r="K221" s="34"/>
      <c r="L221" s="34"/>
      <c r="M221" s="34"/>
      <c r="N221" s="45"/>
      <c r="O221" s="12">
        <f t="shared" si="231"/>
        <v>0</v>
      </c>
      <c r="P221" s="67"/>
      <c r="Q221" s="67"/>
      <c r="R221" s="67"/>
      <c r="S221" s="67"/>
      <c r="T221" s="67"/>
    </row>
    <row r="222" spans="1:20" ht="12.75" customHeight="1" x14ac:dyDescent="0.2">
      <c r="A222" s="60">
        <v>2</v>
      </c>
      <c r="B222" s="138" t="s">
        <v>230</v>
      </c>
      <c r="C222" s="129" t="s">
        <v>231</v>
      </c>
      <c r="D222" s="138" t="s">
        <v>27</v>
      </c>
      <c r="E222" s="146">
        <v>1</v>
      </c>
      <c r="F222" s="65">
        <f t="shared" ref="F222:F282" si="289">H222+J222+R222</f>
        <v>109.92023759999999</v>
      </c>
      <c r="G222" s="114">
        <v>1.33</v>
      </c>
      <c r="H222" s="67">
        <f t="shared" ref="H222:H282" si="290">G222*$P$8/1000</f>
        <v>2.192904</v>
      </c>
      <c r="I222" s="114">
        <v>0.06</v>
      </c>
      <c r="J222" s="67">
        <f t="shared" ref="J222:J282" si="291">I222*$P$9/1000</f>
        <v>0.16251959999999999</v>
      </c>
      <c r="K222" s="34" t="s">
        <v>232</v>
      </c>
      <c r="L222" s="27" t="s">
        <v>233</v>
      </c>
      <c r="M222" s="34">
        <v>1</v>
      </c>
      <c r="N222" s="45">
        <v>95</v>
      </c>
      <c r="O222" s="12">
        <f t="shared" si="231"/>
        <v>95</v>
      </c>
      <c r="P222" s="67">
        <f t="shared" ref="P222" si="292">E222*F222</f>
        <v>109.92023759999999</v>
      </c>
      <c r="Q222" s="67">
        <f t="shared" ref="Q222" si="293">SUM(O222:O225)</f>
        <v>95</v>
      </c>
      <c r="R222" s="67">
        <f t="shared" ref="R222" si="294">Q222*1.02*1.05*$R$14</f>
        <v>107.564814</v>
      </c>
      <c r="S222" s="67">
        <v>128.8375416203713</v>
      </c>
      <c r="T222" s="67">
        <v>128.8375416203713</v>
      </c>
    </row>
    <row r="223" spans="1:20" ht="12.75" customHeight="1" x14ac:dyDescent="0.2">
      <c r="A223" s="60"/>
      <c r="B223" s="138"/>
      <c r="C223" s="129"/>
      <c r="D223" s="144"/>
      <c r="E223" s="146"/>
      <c r="F223" s="65"/>
      <c r="G223" s="114"/>
      <c r="H223" s="67"/>
      <c r="I223" s="114"/>
      <c r="J223" s="67"/>
      <c r="K223" s="27"/>
      <c r="L223" s="27"/>
      <c r="M223" s="27"/>
      <c r="N223" s="45"/>
      <c r="O223" s="12">
        <f t="shared" si="231"/>
        <v>0</v>
      </c>
      <c r="P223" s="67"/>
      <c r="Q223" s="67"/>
      <c r="R223" s="67"/>
      <c r="S223" s="67"/>
      <c r="T223" s="67"/>
    </row>
    <row r="224" spans="1:20" ht="12.75" customHeight="1" x14ac:dyDescent="0.2">
      <c r="A224" s="60"/>
      <c r="B224" s="138"/>
      <c r="C224" s="129"/>
      <c r="D224" s="144"/>
      <c r="E224" s="146"/>
      <c r="F224" s="65"/>
      <c r="G224" s="114"/>
      <c r="H224" s="67"/>
      <c r="I224" s="114"/>
      <c r="J224" s="67"/>
      <c r="K224" s="27"/>
      <c r="L224" s="27"/>
      <c r="M224" s="36"/>
      <c r="N224" s="45"/>
      <c r="O224" s="12">
        <f t="shared" si="231"/>
        <v>0</v>
      </c>
      <c r="P224" s="67"/>
      <c r="Q224" s="67"/>
      <c r="R224" s="67"/>
      <c r="S224" s="67"/>
      <c r="T224" s="67"/>
    </row>
    <row r="225" spans="1:20" ht="12.75" customHeight="1" x14ac:dyDescent="0.2">
      <c r="A225" s="60"/>
      <c r="B225" s="138"/>
      <c r="C225" s="129"/>
      <c r="D225" s="144"/>
      <c r="E225" s="146"/>
      <c r="F225" s="65"/>
      <c r="G225" s="114"/>
      <c r="H225" s="67"/>
      <c r="I225" s="114"/>
      <c r="J225" s="67"/>
      <c r="K225" s="34"/>
      <c r="L225" s="34"/>
      <c r="M225" s="34"/>
      <c r="N225" s="45"/>
      <c r="O225" s="12">
        <f t="shared" si="231"/>
        <v>0</v>
      </c>
      <c r="P225" s="67"/>
      <c r="Q225" s="67"/>
      <c r="R225" s="67"/>
      <c r="S225" s="67"/>
      <c r="T225" s="67"/>
    </row>
    <row r="226" spans="1:20" ht="12.75" customHeight="1" x14ac:dyDescent="0.2">
      <c r="A226" s="60">
        <v>3</v>
      </c>
      <c r="B226" s="138" t="s">
        <v>30</v>
      </c>
      <c r="C226" s="70" t="s">
        <v>203</v>
      </c>
      <c r="D226" s="70" t="s">
        <v>28</v>
      </c>
      <c r="E226" s="147">
        <v>1.3600000000000001E-3</v>
      </c>
      <c r="F226" s="65">
        <f t="shared" si="289"/>
        <v>317.03313600000001</v>
      </c>
      <c r="G226" s="148"/>
      <c r="H226" s="67">
        <f t="shared" si="290"/>
        <v>0</v>
      </c>
      <c r="I226" s="149"/>
      <c r="J226" s="67">
        <f t="shared" si="291"/>
        <v>0</v>
      </c>
      <c r="K226" s="27" t="s">
        <v>81</v>
      </c>
      <c r="L226" s="27" t="s">
        <v>28</v>
      </c>
      <c r="M226" s="27">
        <v>1</v>
      </c>
      <c r="N226" s="45">
        <v>280</v>
      </c>
      <c r="O226" s="12">
        <f t="shared" si="231"/>
        <v>280</v>
      </c>
      <c r="P226" s="67">
        <f t="shared" ref="P226" si="295">E226*F226</f>
        <v>0.43116506496000007</v>
      </c>
      <c r="Q226" s="67">
        <f t="shared" ref="Q226" si="296">SUM(O226:O229)</f>
        <v>280</v>
      </c>
      <c r="R226" s="67">
        <f t="shared" ref="R226" si="297">Q226*1.02*1.05*$R$14</f>
        <v>317.03313600000001</v>
      </c>
      <c r="S226" s="67">
        <v>371.59462848938415</v>
      </c>
      <c r="T226" s="67">
        <v>0.50536869474556245</v>
      </c>
    </row>
    <row r="227" spans="1:20" ht="12.75" customHeight="1" x14ac:dyDescent="0.2">
      <c r="A227" s="60"/>
      <c r="B227" s="138"/>
      <c r="C227" s="70"/>
      <c r="D227" s="79"/>
      <c r="E227" s="147"/>
      <c r="F227" s="65"/>
      <c r="G227" s="148"/>
      <c r="H227" s="67"/>
      <c r="I227" s="149"/>
      <c r="J227" s="67"/>
      <c r="K227" s="27"/>
      <c r="L227" s="27"/>
      <c r="M227" s="27"/>
      <c r="N227" s="45"/>
      <c r="O227" s="12">
        <f t="shared" si="231"/>
        <v>0</v>
      </c>
      <c r="P227" s="67"/>
      <c r="Q227" s="67"/>
      <c r="R227" s="67"/>
      <c r="S227" s="67"/>
      <c r="T227" s="67"/>
    </row>
    <row r="228" spans="1:20" ht="12.75" customHeight="1" x14ac:dyDescent="0.2">
      <c r="A228" s="60"/>
      <c r="B228" s="138"/>
      <c r="C228" s="70"/>
      <c r="D228" s="79"/>
      <c r="E228" s="147"/>
      <c r="F228" s="65"/>
      <c r="G228" s="148"/>
      <c r="H228" s="67"/>
      <c r="I228" s="149"/>
      <c r="J228" s="67"/>
      <c r="K228" s="27"/>
      <c r="L228" s="27"/>
      <c r="M228" s="35"/>
      <c r="N228" s="45"/>
      <c r="O228" s="12">
        <f t="shared" si="231"/>
        <v>0</v>
      </c>
      <c r="P228" s="67"/>
      <c r="Q228" s="67"/>
      <c r="R228" s="67"/>
      <c r="S228" s="67"/>
      <c r="T228" s="67"/>
    </row>
    <row r="229" spans="1:20" ht="12.75" customHeight="1" x14ac:dyDescent="0.2">
      <c r="A229" s="60"/>
      <c r="B229" s="138"/>
      <c r="C229" s="70"/>
      <c r="D229" s="79"/>
      <c r="E229" s="147"/>
      <c r="F229" s="65"/>
      <c r="G229" s="148"/>
      <c r="H229" s="67"/>
      <c r="I229" s="149"/>
      <c r="J229" s="67"/>
      <c r="K229" s="34"/>
      <c r="L229" s="34"/>
      <c r="M229" s="34"/>
      <c r="N229" s="45"/>
      <c r="O229" s="12">
        <f t="shared" si="231"/>
        <v>0</v>
      </c>
      <c r="P229" s="67"/>
      <c r="Q229" s="67"/>
      <c r="R229" s="67"/>
      <c r="S229" s="67"/>
      <c r="T229" s="67"/>
    </row>
    <row r="230" spans="1:20" ht="12.75" customHeight="1" x14ac:dyDescent="0.2">
      <c r="A230" s="60">
        <v>4</v>
      </c>
      <c r="B230" s="138" t="s">
        <v>30</v>
      </c>
      <c r="C230" s="129" t="s">
        <v>204</v>
      </c>
      <c r="D230" s="144" t="s">
        <v>23</v>
      </c>
      <c r="E230" s="142">
        <v>0.04</v>
      </c>
      <c r="F230" s="65">
        <f t="shared" si="289"/>
        <v>7.5544467264000001</v>
      </c>
      <c r="G230" s="114"/>
      <c r="H230" s="67">
        <f t="shared" si="290"/>
        <v>0</v>
      </c>
      <c r="I230" s="114"/>
      <c r="J230" s="67">
        <f t="shared" si="291"/>
        <v>0</v>
      </c>
      <c r="K230" s="34" t="s">
        <v>205</v>
      </c>
      <c r="L230" s="34" t="s">
        <v>23</v>
      </c>
      <c r="M230" s="34">
        <v>1</v>
      </c>
      <c r="N230" s="45">
        <v>6.6719999999999997</v>
      </c>
      <c r="O230" s="12">
        <f t="shared" si="231"/>
        <v>6.6719999999999997</v>
      </c>
      <c r="P230" s="67">
        <f t="shared" ref="P230" si="298">E230*F230</f>
        <v>0.30217786905600003</v>
      </c>
      <c r="Q230" s="67">
        <f t="shared" ref="Q230" si="299">SUM(O230:O233)</f>
        <v>6.6719999999999997</v>
      </c>
      <c r="R230" s="67">
        <f t="shared" ref="R230" si="300">Q230*1.02*1.05*$R$14</f>
        <v>7.5544467264000001</v>
      </c>
      <c r="S230" s="67">
        <v>8.8545691474327537</v>
      </c>
      <c r="T230" s="67">
        <v>0.35418276589731018</v>
      </c>
    </row>
    <row r="231" spans="1:20" ht="12.75" customHeight="1" x14ac:dyDescent="0.2">
      <c r="A231" s="60"/>
      <c r="B231" s="138"/>
      <c r="C231" s="129"/>
      <c r="D231" s="144"/>
      <c r="E231" s="142"/>
      <c r="F231" s="65"/>
      <c r="G231" s="114"/>
      <c r="H231" s="67"/>
      <c r="I231" s="114"/>
      <c r="J231" s="67"/>
      <c r="K231" s="27"/>
      <c r="L231" s="27"/>
      <c r="M231" s="27"/>
      <c r="N231" s="45"/>
      <c r="O231" s="12">
        <f t="shared" si="231"/>
        <v>0</v>
      </c>
      <c r="P231" s="67"/>
      <c r="Q231" s="67"/>
      <c r="R231" s="67"/>
      <c r="S231" s="67"/>
      <c r="T231" s="67"/>
    </row>
    <row r="232" spans="1:20" ht="12.75" customHeight="1" x14ac:dyDescent="0.2">
      <c r="A232" s="60"/>
      <c r="B232" s="138"/>
      <c r="C232" s="129"/>
      <c r="D232" s="144"/>
      <c r="E232" s="142"/>
      <c r="F232" s="65"/>
      <c r="G232" s="114"/>
      <c r="H232" s="67"/>
      <c r="I232" s="114"/>
      <c r="J232" s="67"/>
      <c r="K232" s="27"/>
      <c r="L232" s="27"/>
      <c r="M232" s="36"/>
      <c r="N232" s="45"/>
      <c r="O232" s="12">
        <f t="shared" si="231"/>
        <v>0</v>
      </c>
      <c r="P232" s="67"/>
      <c r="Q232" s="67"/>
      <c r="R232" s="67"/>
      <c r="S232" s="67"/>
      <c r="T232" s="67"/>
    </row>
    <row r="233" spans="1:20" ht="12.75" customHeight="1" x14ac:dyDescent="0.2">
      <c r="A233" s="60"/>
      <c r="B233" s="138"/>
      <c r="C233" s="129"/>
      <c r="D233" s="144"/>
      <c r="E233" s="142"/>
      <c r="F233" s="65"/>
      <c r="G233" s="114"/>
      <c r="H233" s="67"/>
      <c r="I233" s="114"/>
      <c r="J233" s="67"/>
      <c r="K233" s="34"/>
      <c r="L233" s="34"/>
      <c r="M233" s="34"/>
      <c r="N233" s="45"/>
      <c r="O233" s="12">
        <f t="shared" si="231"/>
        <v>0</v>
      </c>
      <c r="P233" s="67"/>
      <c r="Q233" s="67"/>
      <c r="R233" s="67"/>
      <c r="S233" s="67"/>
      <c r="T233" s="67"/>
    </row>
    <row r="234" spans="1:20" ht="12.75" customHeight="1" x14ac:dyDescent="0.2">
      <c r="A234" s="60">
        <v>5</v>
      </c>
      <c r="B234" s="138" t="s">
        <v>30</v>
      </c>
      <c r="C234" s="138" t="s">
        <v>234</v>
      </c>
      <c r="D234" s="138" t="s">
        <v>27</v>
      </c>
      <c r="E234" s="146">
        <v>1</v>
      </c>
      <c r="F234" s="65">
        <f t="shared" si="289"/>
        <v>9.0580896000000006</v>
      </c>
      <c r="G234" s="114"/>
      <c r="H234" s="67">
        <f t="shared" si="290"/>
        <v>0</v>
      </c>
      <c r="I234" s="153"/>
      <c r="J234" s="67">
        <f t="shared" si="291"/>
        <v>0</v>
      </c>
      <c r="K234" s="34" t="s">
        <v>235</v>
      </c>
      <c r="L234" s="34" t="s">
        <v>27</v>
      </c>
      <c r="M234" s="34">
        <v>1</v>
      </c>
      <c r="N234" s="45">
        <v>8</v>
      </c>
      <c r="O234" s="12">
        <f t="shared" si="231"/>
        <v>8</v>
      </c>
      <c r="P234" s="67">
        <f t="shared" ref="P234" si="301">E234*F234</f>
        <v>9.0580896000000006</v>
      </c>
      <c r="Q234" s="67">
        <f t="shared" ref="Q234" si="302">SUM(O234:O237)</f>
        <v>8</v>
      </c>
      <c r="R234" s="67">
        <f t="shared" ref="R234" si="303">Q234*1.02*1.05*$R$14</f>
        <v>9.0580896000000006</v>
      </c>
      <c r="S234" s="67">
        <v>10.616989385410976</v>
      </c>
      <c r="T234" s="67">
        <v>10.616989385410976</v>
      </c>
    </row>
    <row r="235" spans="1:20" ht="12.75" customHeight="1" x14ac:dyDescent="0.2">
      <c r="A235" s="60"/>
      <c r="B235" s="138"/>
      <c r="C235" s="138"/>
      <c r="D235" s="144"/>
      <c r="E235" s="146"/>
      <c r="F235" s="65"/>
      <c r="G235" s="114"/>
      <c r="H235" s="67"/>
      <c r="I235" s="153"/>
      <c r="J235" s="67"/>
      <c r="K235" s="34"/>
      <c r="L235" s="34"/>
      <c r="M235" s="34"/>
      <c r="N235" s="45"/>
      <c r="O235" s="12">
        <f t="shared" si="231"/>
        <v>0</v>
      </c>
      <c r="P235" s="67"/>
      <c r="Q235" s="67"/>
      <c r="R235" s="67"/>
      <c r="S235" s="67"/>
      <c r="T235" s="67"/>
    </row>
    <row r="236" spans="1:20" ht="12.75" customHeight="1" x14ac:dyDescent="0.2">
      <c r="A236" s="60"/>
      <c r="B236" s="138"/>
      <c r="C236" s="138"/>
      <c r="D236" s="144"/>
      <c r="E236" s="146"/>
      <c r="F236" s="65"/>
      <c r="G236" s="114"/>
      <c r="H236" s="67"/>
      <c r="I236" s="153"/>
      <c r="J236" s="67"/>
      <c r="K236" s="34"/>
      <c r="L236" s="34"/>
      <c r="M236" s="34"/>
      <c r="N236" s="45"/>
      <c r="O236" s="12">
        <f t="shared" si="231"/>
        <v>0</v>
      </c>
      <c r="P236" s="67"/>
      <c r="Q236" s="67"/>
      <c r="R236" s="67"/>
      <c r="S236" s="67"/>
      <c r="T236" s="67"/>
    </row>
    <row r="237" spans="1:20" ht="12.75" customHeight="1" x14ac:dyDescent="0.2">
      <c r="A237" s="60"/>
      <c r="B237" s="138"/>
      <c r="C237" s="138"/>
      <c r="D237" s="144"/>
      <c r="E237" s="146"/>
      <c r="F237" s="65"/>
      <c r="G237" s="114"/>
      <c r="H237" s="67"/>
      <c r="I237" s="153"/>
      <c r="J237" s="67"/>
      <c r="K237" s="34"/>
      <c r="L237" s="34"/>
      <c r="M237" s="34"/>
      <c r="N237" s="45"/>
      <c r="O237" s="12">
        <f t="shared" si="231"/>
        <v>0</v>
      </c>
      <c r="P237" s="67"/>
      <c r="Q237" s="67"/>
      <c r="R237" s="67"/>
      <c r="S237" s="67"/>
      <c r="T237" s="67"/>
    </row>
    <row r="238" spans="1:20" ht="12.75" customHeight="1" x14ac:dyDescent="0.2">
      <c r="A238" s="60">
        <v>6</v>
      </c>
      <c r="B238" s="138" t="s">
        <v>30</v>
      </c>
      <c r="C238" s="138" t="s">
        <v>236</v>
      </c>
      <c r="D238" s="138" t="s">
        <v>27</v>
      </c>
      <c r="E238" s="146">
        <v>1</v>
      </c>
      <c r="F238" s="65">
        <f t="shared" si="289"/>
        <v>6.2274365999999999</v>
      </c>
      <c r="G238" s="148"/>
      <c r="H238" s="67">
        <f t="shared" si="290"/>
        <v>0</v>
      </c>
      <c r="I238" s="114"/>
      <c r="J238" s="67">
        <f t="shared" si="291"/>
        <v>0</v>
      </c>
      <c r="K238" s="34" t="s">
        <v>237</v>
      </c>
      <c r="L238" s="34" t="s">
        <v>27</v>
      </c>
      <c r="M238" s="34">
        <v>1</v>
      </c>
      <c r="N238" s="45">
        <v>5.5</v>
      </c>
      <c r="O238" s="12">
        <f t="shared" si="231"/>
        <v>5.5</v>
      </c>
      <c r="P238" s="67">
        <f t="shared" ref="P238" si="304">E238*F238</f>
        <v>6.2274365999999999</v>
      </c>
      <c r="Q238" s="67">
        <f t="shared" ref="Q238" si="305">SUM(O238:O241)</f>
        <v>5.5</v>
      </c>
      <c r="R238" s="67">
        <f t="shared" ref="R238" si="306">Q238*1.02*1.05*$R$14</f>
        <v>6.2274365999999999</v>
      </c>
      <c r="S238" s="67">
        <v>7.299180202470045</v>
      </c>
      <c r="T238" s="67">
        <v>7.299180202470045</v>
      </c>
    </row>
    <row r="239" spans="1:20" ht="12.75" customHeight="1" x14ac:dyDescent="0.2">
      <c r="A239" s="60"/>
      <c r="B239" s="138"/>
      <c r="C239" s="138"/>
      <c r="D239" s="144"/>
      <c r="E239" s="146"/>
      <c r="F239" s="65"/>
      <c r="G239" s="148"/>
      <c r="H239" s="67"/>
      <c r="I239" s="114"/>
      <c r="J239" s="67"/>
      <c r="K239" s="34"/>
      <c r="L239" s="34"/>
      <c r="M239" s="34"/>
      <c r="N239" s="45"/>
      <c r="O239" s="12">
        <f t="shared" si="231"/>
        <v>0</v>
      </c>
      <c r="P239" s="67"/>
      <c r="Q239" s="67"/>
      <c r="R239" s="67"/>
      <c r="S239" s="67"/>
      <c r="T239" s="67"/>
    </row>
    <row r="240" spans="1:20" ht="12.75" customHeight="1" x14ac:dyDescent="0.2">
      <c r="A240" s="60"/>
      <c r="B240" s="138"/>
      <c r="C240" s="138"/>
      <c r="D240" s="144"/>
      <c r="E240" s="146"/>
      <c r="F240" s="65"/>
      <c r="G240" s="148"/>
      <c r="H240" s="67"/>
      <c r="I240" s="114"/>
      <c r="J240" s="67"/>
      <c r="K240" s="34"/>
      <c r="L240" s="34"/>
      <c r="M240" s="34"/>
      <c r="N240" s="45"/>
      <c r="O240" s="12">
        <f t="shared" si="231"/>
        <v>0</v>
      </c>
      <c r="P240" s="67"/>
      <c r="Q240" s="67"/>
      <c r="R240" s="67"/>
      <c r="S240" s="67"/>
      <c r="T240" s="67"/>
    </row>
    <row r="241" spans="1:20" ht="12.75" customHeight="1" x14ac:dyDescent="0.2">
      <c r="A241" s="60"/>
      <c r="B241" s="138"/>
      <c r="C241" s="138"/>
      <c r="D241" s="144"/>
      <c r="E241" s="146"/>
      <c r="F241" s="65"/>
      <c r="G241" s="148"/>
      <c r="H241" s="67"/>
      <c r="I241" s="114"/>
      <c r="J241" s="67"/>
      <c r="K241" s="34"/>
      <c r="L241" s="34"/>
      <c r="M241" s="34"/>
      <c r="N241" s="45"/>
      <c r="O241" s="12">
        <f t="shared" si="231"/>
        <v>0</v>
      </c>
      <c r="P241" s="67"/>
      <c r="Q241" s="67"/>
      <c r="R241" s="67"/>
      <c r="S241" s="67"/>
      <c r="T241" s="67"/>
    </row>
    <row r="242" spans="1:20" ht="12.75" customHeight="1" x14ac:dyDescent="0.2">
      <c r="A242" s="60">
        <v>7</v>
      </c>
      <c r="B242" s="138" t="s">
        <v>195</v>
      </c>
      <c r="C242" s="138" t="s">
        <v>238</v>
      </c>
      <c r="D242" s="144" t="s">
        <v>39</v>
      </c>
      <c r="E242" s="142">
        <v>8.93</v>
      </c>
      <c r="F242" s="65">
        <f t="shared" si="289"/>
        <v>3.5635871595599999</v>
      </c>
      <c r="G242" s="114">
        <v>0.89</v>
      </c>
      <c r="H242" s="67">
        <f t="shared" si="290"/>
        <v>1.4674320000000001</v>
      </c>
      <c r="I242" s="114"/>
      <c r="J242" s="67">
        <f t="shared" si="291"/>
        <v>0</v>
      </c>
      <c r="K242" s="27" t="s">
        <v>51</v>
      </c>
      <c r="L242" s="34" t="s">
        <v>45</v>
      </c>
      <c r="M242" s="33">
        <v>1.1000000000000001</v>
      </c>
      <c r="N242" s="46">
        <v>1.6830000000000001</v>
      </c>
      <c r="O242" s="12">
        <f t="shared" si="231"/>
        <v>1.8513000000000002</v>
      </c>
      <c r="P242" s="67">
        <f t="shared" ref="P242" si="307">E242*F242</f>
        <v>31.822833334870797</v>
      </c>
      <c r="Q242" s="67">
        <f t="shared" ref="Q242" si="308">SUM(O242:O245)</f>
        <v>1.8513000000000002</v>
      </c>
      <c r="R242" s="67">
        <f t="shared" ref="R242" si="309">Q242*1.02*1.05*$R$14</f>
        <v>2.0961551595599999</v>
      </c>
      <c r="S242" s="67">
        <v>4.1768815189281598</v>
      </c>
      <c r="T242" s="67">
        <v>37.299551964028467</v>
      </c>
    </row>
    <row r="243" spans="1:20" ht="12.75" customHeight="1" x14ac:dyDescent="0.2">
      <c r="A243" s="60"/>
      <c r="B243" s="138"/>
      <c r="C243" s="138"/>
      <c r="D243" s="144"/>
      <c r="E243" s="142"/>
      <c r="F243" s="65"/>
      <c r="G243" s="114"/>
      <c r="H243" s="67"/>
      <c r="I243" s="114"/>
      <c r="J243" s="67"/>
      <c r="K243" s="34"/>
      <c r="L243" s="34"/>
      <c r="M243" s="34"/>
      <c r="N243" s="45"/>
      <c r="O243" s="12">
        <f t="shared" si="231"/>
        <v>0</v>
      </c>
      <c r="P243" s="67"/>
      <c r="Q243" s="67"/>
      <c r="R243" s="67"/>
      <c r="S243" s="67"/>
      <c r="T243" s="67"/>
    </row>
    <row r="244" spans="1:20" ht="12.75" customHeight="1" x14ac:dyDescent="0.2">
      <c r="A244" s="60"/>
      <c r="B244" s="138"/>
      <c r="C244" s="138"/>
      <c r="D244" s="144"/>
      <c r="E244" s="142"/>
      <c r="F244" s="65"/>
      <c r="G244" s="114"/>
      <c r="H244" s="67"/>
      <c r="I244" s="114"/>
      <c r="J244" s="67"/>
      <c r="K244" s="34"/>
      <c r="L244" s="34"/>
      <c r="M244" s="34"/>
      <c r="N244" s="45"/>
      <c r="O244" s="12">
        <f t="shared" si="231"/>
        <v>0</v>
      </c>
      <c r="P244" s="67"/>
      <c r="Q244" s="67"/>
      <c r="R244" s="67"/>
      <c r="S244" s="67"/>
      <c r="T244" s="67"/>
    </row>
    <row r="245" spans="1:20" ht="12.75" customHeight="1" x14ac:dyDescent="0.2">
      <c r="A245" s="60"/>
      <c r="B245" s="138"/>
      <c r="C245" s="138"/>
      <c r="D245" s="144"/>
      <c r="E245" s="142"/>
      <c r="F245" s="65"/>
      <c r="G245" s="114"/>
      <c r="H245" s="67"/>
      <c r="I245" s="114"/>
      <c r="J245" s="67"/>
      <c r="K245" s="34"/>
      <c r="L245" s="34"/>
      <c r="M245" s="34"/>
      <c r="N245" s="45"/>
      <c r="O245" s="12">
        <f t="shared" si="231"/>
        <v>0</v>
      </c>
      <c r="P245" s="67"/>
      <c r="Q245" s="67"/>
      <c r="R245" s="67"/>
      <c r="S245" s="67"/>
      <c r="T245" s="67"/>
    </row>
    <row r="246" spans="1:20" ht="12.75" customHeight="1" x14ac:dyDescent="0.2">
      <c r="A246" s="60">
        <v>8</v>
      </c>
      <c r="B246" s="138" t="s">
        <v>239</v>
      </c>
      <c r="C246" s="138" t="s">
        <v>240</v>
      </c>
      <c r="D246" s="144" t="s">
        <v>39</v>
      </c>
      <c r="E246" s="142">
        <v>0.17</v>
      </c>
      <c r="F246" s="65">
        <f t="shared" si="289"/>
        <v>54.952582741295998</v>
      </c>
      <c r="G246" s="114">
        <v>4.17</v>
      </c>
      <c r="H246" s="67">
        <f t="shared" si="290"/>
        <v>6.8754960000000001</v>
      </c>
      <c r="I246" s="114">
        <v>5.16</v>
      </c>
      <c r="J246" s="67">
        <f t="shared" si="291"/>
        <v>13.9766856</v>
      </c>
      <c r="K246" s="34" t="s">
        <v>44</v>
      </c>
      <c r="L246" s="34" t="s">
        <v>45</v>
      </c>
      <c r="M246" s="27">
        <v>1.0149999999999999</v>
      </c>
      <c r="N246" s="48">
        <v>29.672000000000001</v>
      </c>
      <c r="O246" s="12">
        <f t="shared" si="231"/>
        <v>30.117079999999998</v>
      </c>
      <c r="P246" s="67">
        <f t="shared" ref="P246" si="310">E246*F246</f>
        <v>9.3419390660203199</v>
      </c>
      <c r="Q246" s="67">
        <f t="shared" ref="Q246" si="311">SUM(O246:O249)</f>
        <v>30.117079999999998</v>
      </c>
      <c r="R246" s="67">
        <f t="shared" ref="R246" si="312">Q246*1.02*1.05*$R$14</f>
        <v>34.100401141295997</v>
      </c>
      <c r="S246" s="67">
        <v>64.409937793644474</v>
      </c>
      <c r="T246" s="67">
        <v>10.949689424919562</v>
      </c>
    </row>
    <row r="247" spans="1:20" ht="12.75" customHeight="1" x14ac:dyDescent="0.2">
      <c r="A247" s="60"/>
      <c r="B247" s="138"/>
      <c r="C247" s="138"/>
      <c r="D247" s="144"/>
      <c r="E247" s="142"/>
      <c r="F247" s="65"/>
      <c r="G247" s="114"/>
      <c r="H247" s="67"/>
      <c r="I247" s="114"/>
      <c r="J247" s="67"/>
      <c r="K247" s="34"/>
      <c r="L247" s="34"/>
      <c r="M247" s="34"/>
      <c r="N247" s="45"/>
      <c r="O247" s="12">
        <f t="shared" si="231"/>
        <v>0</v>
      </c>
      <c r="P247" s="67"/>
      <c r="Q247" s="67"/>
      <c r="R247" s="67"/>
      <c r="S247" s="67"/>
      <c r="T247" s="67"/>
    </row>
    <row r="248" spans="1:20" ht="12.75" customHeight="1" x14ac:dyDescent="0.2">
      <c r="A248" s="60"/>
      <c r="B248" s="138"/>
      <c r="C248" s="138"/>
      <c r="D248" s="144"/>
      <c r="E248" s="142"/>
      <c r="F248" s="65"/>
      <c r="G248" s="114"/>
      <c r="H248" s="67"/>
      <c r="I248" s="114"/>
      <c r="J248" s="67"/>
      <c r="K248" s="34"/>
      <c r="L248" s="34"/>
      <c r="M248" s="34"/>
      <c r="N248" s="45"/>
      <c r="O248" s="12">
        <f t="shared" si="231"/>
        <v>0</v>
      </c>
      <c r="P248" s="67"/>
      <c r="Q248" s="67"/>
      <c r="R248" s="67"/>
      <c r="S248" s="67"/>
      <c r="T248" s="67"/>
    </row>
    <row r="249" spans="1:20" ht="12.75" customHeight="1" x14ac:dyDescent="0.2">
      <c r="A249" s="60"/>
      <c r="B249" s="138"/>
      <c r="C249" s="138"/>
      <c r="D249" s="144"/>
      <c r="E249" s="142"/>
      <c r="F249" s="65"/>
      <c r="G249" s="114"/>
      <c r="H249" s="67"/>
      <c r="I249" s="114"/>
      <c r="J249" s="67"/>
      <c r="K249" s="27"/>
      <c r="L249" s="27"/>
      <c r="M249" s="27"/>
      <c r="N249" s="45"/>
      <c r="O249" s="12">
        <f t="shared" ref="O249:O356" si="313">M249*N249</f>
        <v>0</v>
      </c>
      <c r="P249" s="67"/>
      <c r="Q249" s="67"/>
      <c r="R249" s="67"/>
      <c r="S249" s="67"/>
      <c r="T249" s="67"/>
    </row>
    <row r="250" spans="1:20" ht="12.75" customHeight="1" x14ac:dyDescent="0.2">
      <c r="A250" s="60">
        <v>9</v>
      </c>
      <c r="B250" s="138" t="s">
        <v>241</v>
      </c>
      <c r="C250" s="138" t="s">
        <v>242</v>
      </c>
      <c r="D250" s="144" t="s">
        <v>39</v>
      </c>
      <c r="E250" s="142">
        <v>0.12</v>
      </c>
      <c r="F250" s="65">
        <f t="shared" si="289"/>
        <v>32.365251358883995</v>
      </c>
      <c r="G250" s="114">
        <v>1.62</v>
      </c>
      <c r="H250" s="67">
        <f t="shared" si="290"/>
        <v>2.6710560000000001</v>
      </c>
      <c r="I250" s="149"/>
      <c r="J250" s="67">
        <f t="shared" si="291"/>
        <v>0</v>
      </c>
      <c r="K250" s="34" t="s">
        <v>199</v>
      </c>
      <c r="L250" s="34" t="s">
        <v>45</v>
      </c>
      <c r="M250" s="27">
        <v>1.0149999999999999</v>
      </c>
      <c r="N250" s="46">
        <v>25.838000000000001</v>
      </c>
      <c r="O250" s="12">
        <f t="shared" si="313"/>
        <v>26.225569999999998</v>
      </c>
      <c r="P250" s="67">
        <f t="shared" ref="P250" si="314">E250*F250</f>
        <v>3.8838301630660794</v>
      </c>
      <c r="Q250" s="67">
        <f t="shared" ref="Q250" si="315">SUM(O250:O253)</f>
        <v>26.225569999999998</v>
      </c>
      <c r="R250" s="67">
        <f t="shared" ref="R250" si="316">Q250*1.02*1.05*$R$14</f>
        <v>29.694195358883999</v>
      </c>
      <c r="S250" s="67">
        <v>37.935320283587117</v>
      </c>
      <c r="T250" s="67">
        <v>4.5522384340304543</v>
      </c>
    </row>
    <row r="251" spans="1:20" ht="12.75" customHeight="1" x14ac:dyDescent="0.2">
      <c r="A251" s="60"/>
      <c r="B251" s="138"/>
      <c r="C251" s="138"/>
      <c r="D251" s="144"/>
      <c r="E251" s="142"/>
      <c r="F251" s="65"/>
      <c r="G251" s="114"/>
      <c r="H251" s="67"/>
      <c r="I251" s="149"/>
      <c r="J251" s="67"/>
      <c r="K251" s="27"/>
      <c r="L251" s="27"/>
      <c r="M251" s="27"/>
      <c r="N251" s="45"/>
      <c r="O251" s="12">
        <f t="shared" si="313"/>
        <v>0</v>
      </c>
      <c r="P251" s="67"/>
      <c r="Q251" s="67"/>
      <c r="R251" s="67"/>
      <c r="S251" s="67"/>
      <c r="T251" s="67"/>
    </row>
    <row r="252" spans="1:20" ht="12.75" customHeight="1" x14ac:dyDescent="0.2">
      <c r="A252" s="60"/>
      <c r="B252" s="138"/>
      <c r="C252" s="138"/>
      <c r="D252" s="144"/>
      <c r="E252" s="142"/>
      <c r="F252" s="65"/>
      <c r="G252" s="114"/>
      <c r="H252" s="67"/>
      <c r="I252" s="149"/>
      <c r="J252" s="67"/>
      <c r="K252" s="27"/>
      <c r="L252" s="27"/>
      <c r="M252" s="35"/>
      <c r="N252" s="45"/>
      <c r="O252" s="12">
        <f t="shared" si="313"/>
        <v>0</v>
      </c>
      <c r="P252" s="67"/>
      <c r="Q252" s="67"/>
      <c r="R252" s="67"/>
      <c r="S252" s="67"/>
      <c r="T252" s="67"/>
    </row>
    <row r="253" spans="1:20" ht="12.75" customHeight="1" x14ac:dyDescent="0.2">
      <c r="A253" s="60"/>
      <c r="B253" s="138"/>
      <c r="C253" s="138"/>
      <c r="D253" s="144"/>
      <c r="E253" s="142"/>
      <c r="F253" s="65"/>
      <c r="G253" s="114"/>
      <c r="H253" s="67"/>
      <c r="I253" s="149"/>
      <c r="J253" s="67"/>
      <c r="K253" s="34"/>
      <c r="L253" s="34"/>
      <c r="M253" s="34"/>
      <c r="N253" s="45"/>
      <c r="O253" s="12">
        <f t="shared" si="313"/>
        <v>0</v>
      </c>
      <c r="P253" s="67"/>
      <c r="Q253" s="67"/>
      <c r="R253" s="67"/>
      <c r="S253" s="67"/>
      <c r="T253" s="67"/>
    </row>
    <row r="254" spans="1:20" ht="12.75" customHeight="1" x14ac:dyDescent="0.2">
      <c r="A254" s="60">
        <v>10</v>
      </c>
      <c r="B254" s="138" t="s">
        <v>243</v>
      </c>
      <c r="C254" s="143" t="s">
        <v>244</v>
      </c>
      <c r="D254" s="144" t="s">
        <v>39</v>
      </c>
      <c r="E254" s="142">
        <v>1.3</v>
      </c>
      <c r="F254" s="65">
        <f t="shared" si="289"/>
        <v>7.3504764719999987</v>
      </c>
      <c r="G254" s="148">
        <v>1.67</v>
      </c>
      <c r="H254" s="67">
        <f t="shared" si="290"/>
        <v>2.7534959999999997</v>
      </c>
      <c r="I254" s="149"/>
      <c r="J254" s="67">
        <f t="shared" si="291"/>
        <v>0</v>
      </c>
      <c r="K254" s="34" t="s">
        <v>50</v>
      </c>
      <c r="L254" s="34" t="s">
        <v>45</v>
      </c>
      <c r="M254" s="27">
        <v>1.0149999999999999</v>
      </c>
      <c r="N254" s="45">
        <v>4</v>
      </c>
      <c r="O254" s="12">
        <f t="shared" si="313"/>
        <v>4.0599999999999996</v>
      </c>
      <c r="P254" s="67">
        <f t="shared" ref="P254" si="317">E254*F254</f>
        <v>9.5556194135999988</v>
      </c>
      <c r="Q254" s="67">
        <f t="shared" ref="Q254" si="318">SUM(O254:O257)</f>
        <v>4.0599999999999996</v>
      </c>
      <c r="R254" s="67">
        <f t="shared" ref="R254" si="319">Q254*1.02*1.05*$R$14</f>
        <v>4.5969804719999994</v>
      </c>
      <c r="S254" s="67">
        <v>8.6154955544861362</v>
      </c>
      <c r="T254" s="67">
        <v>11.200144220831978</v>
      </c>
    </row>
    <row r="255" spans="1:20" ht="12.75" customHeight="1" x14ac:dyDescent="0.2">
      <c r="A255" s="60"/>
      <c r="B255" s="138"/>
      <c r="C255" s="143"/>
      <c r="D255" s="144"/>
      <c r="E255" s="142"/>
      <c r="F255" s="65"/>
      <c r="G255" s="148"/>
      <c r="H255" s="67"/>
      <c r="I255" s="149"/>
      <c r="J255" s="67"/>
      <c r="K255" s="27"/>
      <c r="L255" s="27"/>
      <c r="M255" s="27"/>
      <c r="N255" s="45"/>
      <c r="O255" s="12">
        <f t="shared" si="313"/>
        <v>0</v>
      </c>
      <c r="P255" s="67"/>
      <c r="Q255" s="67"/>
      <c r="R255" s="67"/>
      <c r="S255" s="67"/>
      <c r="T255" s="67"/>
    </row>
    <row r="256" spans="1:20" ht="12.75" customHeight="1" x14ac:dyDescent="0.2">
      <c r="A256" s="60"/>
      <c r="B256" s="138"/>
      <c r="C256" s="143"/>
      <c r="D256" s="144"/>
      <c r="E256" s="142"/>
      <c r="F256" s="65"/>
      <c r="G256" s="148"/>
      <c r="H256" s="67"/>
      <c r="I256" s="149"/>
      <c r="J256" s="67"/>
      <c r="K256" s="27"/>
      <c r="L256" s="27"/>
      <c r="M256" s="35"/>
      <c r="N256" s="45"/>
      <c r="O256" s="12">
        <f t="shared" si="313"/>
        <v>0</v>
      </c>
      <c r="P256" s="67"/>
      <c r="Q256" s="67"/>
      <c r="R256" s="67"/>
      <c r="S256" s="67"/>
      <c r="T256" s="67"/>
    </row>
    <row r="257" spans="1:20" ht="12.75" customHeight="1" x14ac:dyDescent="0.2">
      <c r="A257" s="60"/>
      <c r="B257" s="138"/>
      <c r="C257" s="143"/>
      <c r="D257" s="144"/>
      <c r="E257" s="142"/>
      <c r="F257" s="65"/>
      <c r="G257" s="148"/>
      <c r="H257" s="67"/>
      <c r="I257" s="149"/>
      <c r="J257" s="67"/>
      <c r="K257" s="34"/>
      <c r="L257" s="34"/>
      <c r="M257" s="34"/>
      <c r="N257" s="45"/>
      <c r="O257" s="12">
        <f t="shared" si="313"/>
        <v>0</v>
      </c>
      <c r="P257" s="67"/>
      <c r="Q257" s="67"/>
      <c r="R257" s="67"/>
      <c r="S257" s="67"/>
      <c r="T257" s="67"/>
    </row>
    <row r="258" spans="1:20" ht="12.75" customHeight="1" x14ac:dyDescent="0.2">
      <c r="A258" s="60">
        <v>11</v>
      </c>
      <c r="B258" s="143" t="s">
        <v>245</v>
      </c>
      <c r="C258" s="143" t="s">
        <v>246</v>
      </c>
      <c r="D258" s="70" t="s">
        <v>28</v>
      </c>
      <c r="E258" s="150">
        <v>1.4999999999999999E-2</v>
      </c>
      <c r="F258" s="65">
        <f t="shared" si="289"/>
        <v>515.57761794654402</v>
      </c>
      <c r="G258" s="114">
        <v>35.9</v>
      </c>
      <c r="H258" s="67">
        <f t="shared" si="290"/>
        <v>59.191919999999996</v>
      </c>
      <c r="I258" s="114">
        <v>0.2</v>
      </c>
      <c r="J258" s="67">
        <f t="shared" si="291"/>
        <v>0.54173199999999999</v>
      </c>
      <c r="K258" s="27" t="s">
        <v>247</v>
      </c>
      <c r="L258" s="27" t="s">
        <v>28</v>
      </c>
      <c r="M258" s="33">
        <v>1</v>
      </c>
      <c r="N258" s="45">
        <v>400</v>
      </c>
      <c r="O258" s="12">
        <f t="shared" si="313"/>
        <v>400</v>
      </c>
      <c r="P258" s="67">
        <f t="shared" ref="P258" si="320">E258*F258</f>
        <v>7.7336642691981599</v>
      </c>
      <c r="Q258" s="67">
        <f t="shared" ref="Q258" si="321">SUM(O258:O261)</f>
        <v>402.59611999999998</v>
      </c>
      <c r="R258" s="67">
        <f t="shared" ref="R258" si="322">Q258*1.02*1.05*$R$14</f>
        <v>455.84396594654402</v>
      </c>
      <c r="S258" s="67">
        <v>604.30867200672571</v>
      </c>
      <c r="T258" s="67">
        <v>9.0646300801008852</v>
      </c>
    </row>
    <row r="259" spans="1:20" ht="12.75" customHeight="1" x14ac:dyDescent="0.2">
      <c r="A259" s="60"/>
      <c r="B259" s="143"/>
      <c r="C259" s="143"/>
      <c r="D259" s="79"/>
      <c r="E259" s="150"/>
      <c r="F259" s="65"/>
      <c r="G259" s="114"/>
      <c r="H259" s="67"/>
      <c r="I259" s="114"/>
      <c r="J259" s="67"/>
      <c r="K259" s="27" t="s">
        <v>248</v>
      </c>
      <c r="L259" s="27" t="s">
        <v>31</v>
      </c>
      <c r="M259" s="27">
        <v>5</v>
      </c>
      <c r="N259" s="45">
        <v>0.5</v>
      </c>
      <c r="O259" s="12">
        <f t="shared" si="313"/>
        <v>2.5</v>
      </c>
      <c r="P259" s="67"/>
      <c r="Q259" s="67"/>
      <c r="R259" s="67"/>
      <c r="S259" s="67"/>
      <c r="T259" s="67"/>
    </row>
    <row r="260" spans="1:20" ht="12.75" customHeight="1" x14ac:dyDescent="0.2">
      <c r="A260" s="60"/>
      <c r="B260" s="143"/>
      <c r="C260" s="143"/>
      <c r="D260" s="79"/>
      <c r="E260" s="150"/>
      <c r="F260" s="65"/>
      <c r="G260" s="114"/>
      <c r="H260" s="67"/>
      <c r="I260" s="114"/>
      <c r="J260" s="67"/>
      <c r="K260" s="27" t="s">
        <v>78</v>
      </c>
      <c r="L260" s="27" t="s">
        <v>31</v>
      </c>
      <c r="M260" s="36">
        <v>0.12</v>
      </c>
      <c r="N260" s="45">
        <v>0.80100000000000005</v>
      </c>
      <c r="O260" s="12">
        <f t="shared" si="313"/>
        <v>9.6119999999999997E-2</v>
      </c>
      <c r="P260" s="67"/>
      <c r="Q260" s="67"/>
      <c r="R260" s="67"/>
      <c r="S260" s="67"/>
      <c r="T260" s="67"/>
    </row>
    <row r="261" spans="1:20" ht="12.75" customHeight="1" x14ac:dyDescent="0.2">
      <c r="A261" s="60"/>
      <c r="B261" s="143"/>
      <c r="C261" s="143"/>
      <c r="D261" s="79"/>
      <c r="E261" s="150"/>
      <c r="F261" s="65"/>
      <c r="G261" s="114"/>
      <c r="H261" s="67"/>
      <c r="I261" s="114"/>
      <c r="J261" s="67"/>
      <c r="K261" s="34"/>
      <c r="L261" s="34"/>
      <c r="M261" s="34"/>
      <c r="N261" s="45"/>
      <c r="O261" s="12">
        <f t="shared" si="313"/>
        <v>0</v>
      </c>
      <c r="P261" s="67"/>
      <c r="Q261" s="67"/>
      <c r="R261" s="67"/>
      <c r="S261" s="67"/>
      <c r="T261" s="67"/>
    </row>
    <row r="262" spans="1:20" ht="12.75" customHeight="1" x14ac:dyDescent="0.2">
      <c r="A262" s="60">
        <v>12</v>
      </c>
      <c r="B262" s="138" t="s">
        <v>30</v>
      </c>
      <c r="C262" s="138" t="s">
        <v>249</v>
      </c>
      <c r="D262" s="144" t="s">
        <v>40</v>
      </c>
      <c r="E262" s="151">
        <v>3</v>
      </c>
      <c r="F262" s="65">
        <f t="shared" si="289"/>
        <v>0.45290448000000005</v>
      </c>
      <c r="G262" s="114"/>
      <c r="H262" s="67">
        <f t="shared" si="290"/>
        <v>0</v>
      </c>
      <c r="I262" s="114"/>
      <c r="J262" s="67">
        <f t="shared" si="291"/>
        <v>0</v>
      </c>
      <c r="K262" s="34" t="s">
        <v>250</v>
      </c>
      <c r="L262" s="34" t="s">
        <v>40</v>
      </c>
      <c r="M262" s="34">
        <v>1</v>
      </c>
      <c r="N262" s="45">
        <v>0.4</v>
      </c>
      <c r="O262" s="12">
        <f t="shared" si="313"/>
        <v>0.4</v>
      </c>
      <c r="P262" s="67">
        <f t="shared" ref="P262" si="323">E262*F262</f>
        <v>1.3587134400000003</v>
      </c>
      <c r="Q262" s="67">
        <f t="shared" ref="Q262" si="324">SUM(O262:O265)</f>
        <v>0.4</v>
      </c>
      <c r="R262" s="67">
        <f t="shared" ref="R262" si="325">Q262*1.02*1.05*$R$14</f>
        <v>0.45290448000000005</v>
      </c>
      <c r="S262" s="67">
        <v>0.53084946927054877</v>
      </c>
      <c r="T262" s="67">
        <v>1.5925484078116463</v>
      </c>
    </row>
    <row r="263" spans="1:20" ht="12.75" customHeight="1" x14ac:dyDescent="0.2">
      <c r="A263" s="60"/>
      <c r="B263" s="138"/>
      <c r="C263" s="138"/>
      <c r="D263" s="144"/>
      <c r="E263" s="151"/>
      <c r="F263" s="65"/>
      <c r="G263" s="114"/>
      <c r="H263" s="67"/>
      <c r="I263" s="114"/>
      <c r="J263" s="67"/>
      <c r="K263" s="34"/>
      <c r="L263" s="34"/>
      <c r="M263" s="34"/>
      <c r="N263" s="45"/>
      <c r="O263" s="12">
        <f t="shared" si="313"/>
        <v>0</v>
      </c>
      <c r="P263" s="67"/>
      <c r="Q263" s="67"/>
      <c r="R263" s="67"/>
      <c r="S263" s="67"/>
      <c r="T263" s="67"/>
    </row>
    <row r="264" spans="1:20" ht="12.75" customHeight="1" x14ac:dyDescent="0.2">
      <c r="A264" s="60"/>
      <c r="B264" s="138"/>
      <c r="C264" s="138"/>
      <c r="D264" s="144"/>
      <c r="E264" s="151"/>
      <c r="F264" s="65"/>
      <c r="G264" s="114"/>
      <c r="H264" s="67"/>
      <c r="I264" s="114"/>
      <c r="J264" s="67"/>
      <c r="K264" s="34"/>
      <c r="L264" s="34"/>
      <c r="M264" s="34"/>
      <c r="N264" s="45"/>
      <c r="O264" s="12">
        <f t="shared" si="313"/>
        <v>0</v>
      </c>
      <c r="P264" s="67"/>
      <c r="Q264" s="67"/>
      <c r="R264" s="67"/>
      <c r="S264" s="67"/>
      <c r="T264" s="67"/>
    </row>
    <row r="265" spans="1:20" ht="12.75" customHeight="1" x14ac:dyDescent="0.2">
      <c r="A265" s="60"/>
      <c r="B265" s="138"/>
      <c r="C265" s="138"/>
      <c r="D265" s="144"/>
      <c r="E265" s="151"/>
      <c r="F265" s="65"/>
      <c r="G265" s="114"/>
      <c r="H265" s="67"/>
      <c r="I265" s="114"/>
      <c r="J265" s="67"/>
      <c r="K265" s="27"/>
      <c r="L265" s="27"/>
      <c r="M265" s="27"/>
      <c r="N265" s="45"/>
      <c r="O265" s="12">
        <f t="shared" si="313"/>
        <v>0</v>
      </c>
      <c r="P265" s="67"/>
      <c r="Q265" s="67"/>
      <c r="R265" s="67"/>
      <c r="S265" s="67"/>
      <c r="T265" s="67"/>
    </row>
    <row r="266" spans="1:20" ht="12.75" customHeight="1" x14ac:dyDescent="0.2">
      <c r="A266" s="60">
        <v>13</v>
      </c>
      <c r="B266" s="138" t="s">
        <v>30</v>
      </c>
      <c r="C266" s="138" t="s">
        <v>251</v>
      </c>
      <c r="D266" s="144" t="s">
        <v>27</v>
      </c>
      <c r="E266" s="146">
        <v>2</v>
      </c>
      <c r="F266" s="65">
        <f t="shared" si="289"/>
        <v>0.33967836000000001</v>
      </c>
      <c r="G266" s="114"/>
      <c r="H266" s="67">
        <f t="shared" si="290"/>
        <v>0</v>
      </c>
      <c r="I266" s="114"/>
      <c r="J266" s="67">
        <f t="shared" si="291"/>
        <v>0</v>
      </c>
      <c r="K266" s="27" t="s">
        <v>252</v>
      </c>
      <c r="L266" s="27" t="s">
        <v>27</v>
      </c>
      <c r="M266" s="34">
        <v>1</v>
      </c>
      <c r="N266" s="46">
        <v>0.3</v>
      </c>
      <c r="O266" s="12">
        <f t="shared" si="313"/>
        <v>0.3</v>
      </c>
      <c r="P266" s="67">
        <f t="shared" ref="P266" si="326">E266*F266</f>
        <v>0.67935672000000003</v>
      </c>
      <c r="Q266" s="67">
        <f t="shared" ref="Q266" si="327">SUM(O266:O269)</f>
        <v>0.3</v>
      </c>
      <c r="R266" s="67">
        <f t="shared" ref="R266" si="328">Q266*1.02*1.05*$R$14</f>
        <v>0.33967836000000001</v>
      </c>
      <c r="S266" s="67">
        <v>0.39813710195291158</v>
      </c>
      <c r="T266" s="67">
        <v>0.79627420390582315</v>
      </c>
    </row>
    <row r="267" spans="1:20" ht="12.75" customHeight="1" x14ac:dyDescent="0.2">
      <c r="A267" s="60"/>
      <c r="B267" s="138"/>
      <c r="C267" s="138"/>
      <c r="D267" s="144"/>
      <c r="E267" s="146"/>
      <c r="F267" s="65"/>
      <c r="G267" s="114"/>
      <c r="H267" s="67"/>
      <c r="I267" s="114"/>
      <c r="J267" s="67"/>
      <c r="K267" s="34"/>
      <c r="L267" s="34"/>
      <c r="M267" s="34"/>
      <c r="N267" s="45"/>
      <c r="O267" s="12">
        <f t="shared" si="313"/>
        <v>0</v>
      </c>
      <c r="P267" s="67"/>
      <c r="Q267" s="67"/>
      <c r="R267" s="67"/>
      <c r="S267" s="67"/>
      <c r="T267" s="67"/>
    </row>
    <row r="268" spans="1:20" ht="12.75" customHeight="1" x14ac:dyDescent="0.2">
      <c r="A268" s="60"/>
      <c r="B268" s="138"/>
      <c r="C268" s="138"/>
      <c r="D268" s="144"/>
      <c r="E268" s="146"/>
      <c r="F268" s="65"/>
      <c r="G268" s="114"/>
      <c r="H268" s="67"/>
      <c r="I268" s="114"/>
      <c r="J268" s="67"/>
      <c r="K268" s="34"/>
      <c r="L268" s="34"/>
      <c r="M268" s="34"/>
      <c r="N268" s="45"/>
      <c r="O268" s="12">
        <f t="shared" si="313"/>
        <v>0</v>
      </c>
      <c r="P268" s="67"/>
      <c r="Q268" s="67"/>
      <c r="R268" s="67"/>
      <c r="S268" s="67"/>
      <c r="T268" s="67"/>
    </row>
    <row r="269" spans="1:20" ht="12.75" customHeight="1" x14ac:dyDescent="0.2">
      <c r="A269" s="60"/>
      <c r="B269" s="138"/>
      <c r="C269" s="138"/>
      <c r="D269" s="144"/>
      <c r="E269" s="146"/>
      <c r="F269" s="65"/>
      <c r="G269" s="114"/>
      <c r="H269" s="67"/>
      <c r="I269" s="114"/>
      <c r="J269" s="67"/>
      <c r="K269" s="34"/>
      <c r="L269" s="34"/>
      <c r="M269" s="34"/>
      <c r="N269" s="45"/>
      <c r="O269" s="12">
        <f t="shared" si="313"/>
        <v>0</v>
      </c>
      <c r="P269" s="67"/>
      <c r="Q269" s="67"/>
      <c r="R269" s="67"/>
      <c r="S269" s="67"/>
      <c r="T269" s="67"/>
    </row>
    <row r="270" spans="1:20" ht="12.75" customHeight="1" x14ac:dyDescent="0.2">
      <c r="A270" s="60">
        <v>14</v>
      </c>
      <c r="B270" s="138" t="s">
        <v>30</v>
      </c>
      <c r="C270" s="143" t="s">
        <v>253</v>
      </c>
      <c r="D270" s="144" t="s">
        <v>27</v>
      </c>
      <c r="E270" s="146">
        <v>1</v>
      </c>
      <c r="F270" s="65">
        <f t="shared" si="289"/>
        <v>1.6983918</v>
      </c>
      <c r="G270" s="148"/>
      <c r="H270" s="67">
        <f t="shared" si="290"/>
        <v>0</v>
      </c>
      <c r="I270" s="149"/>
      <c r="J270" s="67">
        <f t="shared" si="291"/>
        <v>0</v>
      </c>
      <c r="K270" s="27" t="s">
        <v>254</v>
      </c>
      <c r="L270" s="27" t="s">
        <v>27</v>
      </c>
      <c r="M270" s="34">
        <v>1</v>
      </c>
      <c r="N270" s="45">
        <v>1.5</v>
      </c>
      <c r="O270" s="12">
        <f t="shared" si="313"/>
        <v>1.5</v>
      </c>
      <c r="P270" s="67">
        <f t="shared" ref="P270" si="329">E270*F270</f>
        <v>1.6983918</v>
      </c>
      <c r="Q270" s="67">
        <f t="shared" ref="Q270" si="330">SUM(O270:O273)</f>
        <v>1.5</v>
      </c>
      <c r="R270" s="67">
        <f t="shared" ref="R270" si="331">Q270*1.02*1.05*$R$14</f>
        <v>1.6983918</v>
      </c>
      <c r="S270" s="67">
        <v>1.9906855097645579</v>
      </c>
      <c r="T270" s="67">
        <v>1.9906855097645579</v>
      </c>
    </row>
    <row r="271" spans="1:20" ht="12.75" customHeight="1" x14ac:dyDescent="0.2">
      <c r="A271" s="60"/>
      <c r="B271" s="138"/>
      <c r="C271" s="143"/>
      <c r="D271" s="144"/>
      <c r="E271" s="146"/>
      <c r="F271" s="65"/>
      <c r="G271" s="148"/>
      <c r="H271" s="67"/>
      <c r="I271" s="149"/>
      <c r="J271" s="67"/>
      <c r="K271" s="27"/>
      <c r="L271" s="27"/>
      <c r="M271" s="27"/>
      <c r="N271" s="45"/>
      <c r="O271" s="12">
        <f t="shared" si="313"/>
        <v>0</v>
      </c>
      <c r="P271" s="67"/>
      <c r="Q271" s="67"/>
      <c r="R271" s="67"/>
      <c r="S271" s="67"/>
      <c r="T271" s="67"/>
    </row>
    <row r="272" spans="1:20" ht="12.75" customHeight="1" x14ac:dyDescent="0.2">
      <c r="A272" s="60"/>
      <c r="B272" s="138"/>
      <c r="C272" s="143"/>
      <c r="D272" s="144"/>
      <c r="E272" s="146"/>
      <c r="F272" s="65"/>
      <c r="G272" s="148"/>
      <c r="H272" s="67"/>
      <c r="I272" s="149"/>
      <c r="J272" s="67"/>
      <c r="K272" s="27"/>
      <c r="L272" s="27"/>
      <c r="M272" s="35"/>
      <c r="N272" s="45"/>
      <c r="O272" s="12">
        <f t="shared" si="313"/>
        <v>0</v>
      </c>
      <c r="P272" s="67"/>
      <c r="Q272" s="67"/>
      <c r="R272" s="67"/>
      <c r="S272" s="67"/>
      <c r="T272" s="67"/>
    </row>
    <row r="273" spans="1:20" ht="12.75" customHeight="1" x14ac:dyDescent="0.2">
      <c r="A273" s="60"/>
      <c r="B273" s="138"/>
      <c r="C273" s="143"/>
      <c r="D273" s="144"/>
      <c r="E273" s="146"/>
      <c r="F273" s="65"/>
      <c r="G273" s="148"/>
      <c r="H273" s="67"/>
      <c r="I273" s="149"/>
      <c r="J273" s="67"/>
      <c r="K273" s="34"/>
      <c r="L273" s="34"/>
      <c r="M273" s="34"/>
      <c r="N273" s="45"/>
      <c r="O273" s="12">
        <f t="shared" si="313"/>
        <v>0</v>
      </c>
      <c r="P273" s="67"/>
      <c r="Q273" s="67"/>
      <c r="R273" s="67"/>
      <c r="S273" s="67"/>
      <c r="T273" s="67"/>
    </row>
    <row r="274" spans="1:20" ht="12.75" customHeight="1" x14ac:dyDescent="0.2">
      <c r="A274" s="60">
        <v>15</v>
      </c>
      <c r="B274" s="143" t="s">
        <v>30</v>
      </c>
      <c r="C274" s="143" t="s">
        <v>255</v>
      </c>
      <c r="D274" s="70" t="s">
        <v>256</v>
      </c>
      <c r="E274" s="146">
        <v>1</v>
      </c>
      <c r="F274" s="65">
        <f t="shared" si="289"/>
        <v>18.116179200000001</v>
      </c>
      <c r="G274" s="114"/>
      <c r="H274" s="67">
        <f t="shared" si="290"/>
        <v>0</v>
      </c>
      <c r="I274" s="114"/>
      <c r="J274" s="67">
        <f t="shared" si="291"/>
        <v>0</v>
      </c>
      <c r="K274" s="27" t="s">
        <v>257</v>
      </c>
      <c r="L274" s="27"/>
      <c r="M274" s="36"/>
      <c r="N274" s="45"/>
      <c r="O274" s="12">
        <f t="shared" si="313"/>
        <v>0</v>
      </c>
      <c r="P274" s="67">
        <f t="shared" ref="P274" si="332">E274*F274</f>
        <v>18.116179200000001</v>
      </c>
      <c r="Q274" s="67">
        <f t="shared" ref="Q274" si="333">SUM(O274:O277)</f>
        <v>16</v>
      </c>
      <c r="R274" s="67">
        <f t="shared" ref="R274" si="334">Q274*1.02*1.05*$R$14</f>
        <v>18.116179200000001</v>
      </c>
      <c r="S274" s="67">
        <v>21.233978770821953</v>
      </c>
      <c r="T274" s="67">
        <v>21.233978770821953</v>
      </c>
    </row>
    <row r="275" spans="1:20" ht="12.75" customHeight="1" x14ac:dyDescent="0.2">
      <c r="A275" s="60"/>
      <c r="B275" s="143"/>
      <c r="C275" s="143"/>
      <c r="D275" s="79"/>
      <c r="E275" s="146"/>
      <c r="F275" s="65"/>
      <c r="G275" s="114"/>
      <c r="H275" s="67"/>
      <c r="I275" s="114"/>
      <c r="J275" s="67"/>
      <c r="K275" s="27" t="s">
        <v>258</v>
      </c>
      <c r="L275" s="27" t="s">
        <v>27</v>
      </c>
      <c r="M275" s="34">
        <v>1</v>
      </c>
      <c r="N275" s="45">
        <v>16</v>
      </c>
      <c r="O275" s="12">
        <f t="shared" si="313"/>
        <v>16</v>
      </c>
      <c r="P275" s="67"/>
      <c r="Q275" s="67"/>
      <c r="R275" s="67"/>
      <c r="S275" s="67"/>
      <c r="T275" s="67"/>
    </row>
    <row r="276" spans="1:20" ht="12.75" customHeight="1" x14ac:dyDescent="0.2">
      <c r="A276" s="60"/>
      <c r="B276" s="143"/>
      <c r="C276" s="143"/>
      <c r="D276" s="79"/>
      <c r="E276" s="146"/>
      <c r="F276" s="65"/>
      <c r="G276" s="114"/>
      <c r="H276" s="67"/>
      <c r="I276" s="114"/>
      <c r="J276" s="67"/>
      <c r="K276" s="27"/>
      <c r="L276" s="27"/>
      <c r="M276" s="36"/>
      <c r="N276" s="45"/>
      <c r="O276" s="12">
        <f t="shared" si="313"/>
        <v>0</v>
      </c>
      <c r="P276" s="67"/>
      <c r="Q276" s="67"/>
      <c r="R276" s="67"/>
      <c r="S276" s="67"/>
      <c r="T276" s="67"/>
    </row>
    <row r="277" spans="1:20" ht="12.75" customHeight="1" x14ac:dyDescent="0.2">
      <c r="A277" s="60"/>
      <c r="B277" s="143"/>
      <c r="C277" s="143"/>
      <c r="D277" s="79"/>
      <c r="E277" s="146"/>
      <c r="F277" s="65"/>
      <c r="G277" s="114"/>
      <c r="H277" s="67"/>
      <c r="I277" s="114"/>
      <c r="J277" s="67"/>
      <c r="K277" s="34"/>
      <c r="L277" s="34"/>
      <c r="M277" s="34"/>
      <c r="N277" s="45"/>
      <c r="O277" s="12">
        <f t="shared" si="313"/>
        <v>0</v>
      </c>
      <c r="P277" s="67"/>
      <c r="Q277" s="67"/>
      <c r="R277" s="67"/>
      <c r="S277" s="67"/>
      <c r="T277" s="67"/>
    </row>
    <row r="278" spans="1:20" ht="12.75" customHeight="1" x14ac:dyDescent="0.2">
      <c r="A278" s="60">
        <v>16</v>
      </c>
      <c r="B278" s="138" t="s">
        <v>206</v>
      </c>
      <c r="C278" s="138" t="s">
        <v>259</v>
      </c>
      <c r="D278" s="144" t="s">
        <v>40</v>
      </c>
      <c r="E278" s="151">
        <v>1.5</v>
      </c>
      <c r="F278" s="65">
        <f t="shared" si="289"/>
        <v>0.37227041415999995</v>
      </c>
      <c r="G278" s="114">
        <v>0.06</v>
      </c>
      <c r="H278" s="67">
        <f t="shared" si="290"/>
        <v>9.8928000000000002E-2</v>
      </c>
      <c r="I278" s="114">
        <v>0.05</v>
      </c>
      <c r="J278" s="67">
        <f t="shared" si="291"/>
        <v>0.135433</v>
      </c>
      <c r="K278" s="34" t="s">
        <v>257</v>
      </c>
      <c r="L278" s="34" t="s">
        <v>40</v>
      </c>
      <c r="M278" s="34">
        <v>1.0149999999999999</v>
      </c>
      <c r="N278" s="45">
        <v>0.12</v>
      </c>
      <c r="O278" s="12">
        <f t="shared" si="313"/>
        <v>0.12179999999999998</v>
      </c>
      <c r="P278" s="67">
        <f t="shared" ref="P278" si="335">E278*F278</f>
        <v>0.55840562123999993</v>
      </c>
      <c r="Q278" s="67">
        <f t="shared" ref="Q278" si="336">SUM(O278:O281)</f>
        <v>0.12179999999999998</v>
      </c>
      <c r="R278" s="67">
        <f t="shared" ref="R278" si="337">Q278*1.02*1.05*$R$14</f>
        <v>0.13790941415999999</v>
      </c>
      <c r="S278" s="67">
        <v>0.43633825786391722</v>
      </c>
      <c r="T278" s="67">
        <v>0.65450738679587583</v>
      </c>
    </row>
    <row r="279" spans="1:20" ht="12.75" customHeight="1" x14ac:dyDescent="0.2">
      <c r="A279" s="60"/>
      <c r="B279" s="138"/>
      <c r="C279" s="138"/>
      <c r="D279" s="144"/>
      <c r="E279" s="151"/>
      <c r="F279" s="65"/>
      <c r="G279" s="114"/>
      <c r="H279" s="67"/>
      <c r="I279" s="114"/>
      <c r="J279" s="67"/>
      <c r="K279" s="34"/>
      <c r="L279" s="34"/>
      <c r="M279" s="34"/>
      <c r="N279" s="45"/>
      <c r="O279" s="12">
        <f t="shared" si="313"/>
        <v>0</v>
      </c>
      <c r="P279" s="67"/>
      <c r="Q279" s="67"/>
      <c r="R279" s="67"/>
      <c r="S279" s="67"/>
      <c r="T279" s="67"/>
    </row>
    <row r="280" spans="1:20" ht="12.75" customHeight="1" x14ac:dyDescent="0.2">
      <c r="A280" s="60"/>
      <c r="B280" s="138"/>
      <c r="C280" s="138"/>
      <c r="D280" s="144"/>
      <c r="E280" s="151"/>
      <c r="F280" s="65"/>
      <c r="G280" s="114"/>
      <c r="H280" s="67"/>
      <c r="I280" s="114"/>
      <c r="J280" s="67"/>
      <c r="K280" s="34"/>
      <c r="L280" s="34"/>
      <c r="M280" s="34"/>
      <c r="N280" s="45"/>
      <c r="O280" s="12">
        <f t="shared" si="313"/>
        <v>0</v>
      </c>
      <c r="P280" s="67"/>
      <c r="Q280" s="67"/>
      <c r="R280" s="67"/>
      <c r="S280" s="67"/>
      <c r="T280" s="67"/>
    </row>
    <row r="281" spans="1:20" ht="12.75" customHeight="1" x14ac:dyDescent="0.2">
      <c r="A281" s="60"/>
      <c r="B281" s="138"/>
      <c r="C281" s="138"/>
      <c r="D281" s="144"/>
      <c r="E281" s="151"/>
      <c r="F281" s="65"/>
      <c r="G281" s="114"/>
      <c r="H281" s="67"/>
      <c r="I281" s="114"/>
      <c r="J281" s="67"/>
      <c r="K281" s="27"/>
      <c r="L281" s="27"/>
      <c r="M281" s="27"/>
      <c r="N281" s="45"/>
      <c r="O281" s="12">
        <f t="shared" si="313"/>
        <v>0</v>
      </c>
      <c r="P281" s="67"/>
      <c r="Q281" s="67"/>
      <c r="R281" s="67"/>
      <c r="S281" s="67"/>
      <c r="T281" s="67"/>
    </row>
    <row r="282" spans="1:20" ht="12.75" customHeight="1" x14ac:dyDescent="0.2">
      <c r="A282" s="60">
        <v>17</v>
      </c>
      <c r="B282" s="138" t="s">
        <v>30</v>
      </c>
      <c r="C282" s="138" t="s">
        <v>260</v>
      </c>
      <c r="D282" s="144" t="s">
        <v>27</v>
      </c>
      <c r="E282" s="146">
        <v>1</v>
      </c>
      <c r="F282" s="65">
        <f t="shared" si="289"/>
        <v>1.1096159760000002</v>
      </c>
      <c r="G282" s="114"/>
      <c r="H282" s="67">
        <f t="shared" si="290"/>
        <v>0</v>
      </c>
      <c r="I282" s="149"/>
      <c r="J282" s="67">
        <f t="shared" si="291"/>
        <v>0</v>
      </c>
      <c r="K282" s="27" t="s">
        <v>261</v>
      </c>
      <c r="L282" s="27" t="s">
        <v>27</v>
      </c>
      <c r="M282" s="27">
        <v>1</v>
      </c>
      <c r="N282" s="46">
        <v>0.98</v>
      </c>
      <c r="O282" s="12">
        <f t="shared" si="313"/>
        <v>0.98</v>
      </c>
      <c r="P282" s="67">
        <f t="shared" ref="P282" si="338">E282*F282</f>
        <v>1.1096159760000002</v>
      </c>
      <c r="Q282" s="67">
        <f t="shared" ref="Q282" si="339">SUM(O282:O285)</f>
        <v>0.98</v>
      </c>
      <c r="R282" s="67">
        <f t="shared" ref="R282" si="340">Q282*1.02*1.05*$R$14</f>
        <v>1.1096159760000002</v>
      </c>
      <c r="S282" s="67">
        <v>1.3005811997128447</v>
      </c>
      <c r="T282" s="67">
        <v>1.3005811997128447</v>
      </c>
    </row>
    <row r="283" spans="1:20" ht="12.75" customHeight="1" x14ac:dyDescent="0.2">
      <c r="A283" s="60"/>
      <c r="B283" s="138"/>
      <c r="C283" s="138"/>
      <c r="D283" s="144"/>
      <c r="E283" s="146"/>
      <c r="F283" s="65"/>
      <c r="G283" s="114"/>
      <c r="H283" s="67"/>
      <c r="I283" s="149"/>
      <c r="J283" s="67"/>
      <c r="K283" s="27"/>
      <c r="L283" s="27"/>
      <c r="M283" s="27"/>
      <c r="N283" s="45"/>
      <c r="O283" s="12">
        <f t="shared" si="313"/>
        <v>0</v>
      </c>
      <c r="P283" s="67"/>
      <c r="Q283" s="67"/>
      <c r="R283" s="67"/>
      <c r="S283" s="67"/>
      <c r="T283" s="67"/>
    </row>
    <row r="284" spans="1:20" ht="12.75" customHeight="1" x14ac:dyDescent="0.2">
      <c r="A284" s="60"/>
      <c r="B284" s="138"/>
      <c r="C284" s="138"/>
      <c r="D284" s="144"/>
      <c r="E284" s="146"/>
      <c r="F284" s="65"/>
      <c r="G284" s="114"/>
      <c r="H284" s="67"/>
      <c r="I284" s="149"/>
      <c r="J284" s="67"/>
      <c r="K284" s="27"/>
      <c r="L284" s="27"/>
      <c r="M284" s="35"/>
      <c r="N284" s="45"/>
      <c r="O284" s="12">
        <f t="shared" si="313"/>
        <v>0</v>
      </c>
      <c r="P284" s="67"/>
      <c r="Q284" s="67"/>
      <c r="R284" s="67"/>
      <c r="S284" s="67"/>
      <c r="T284" s="67"/>
    </row>
    <row r="285" spans="1:20" ht="12.75" customHeight="1" x14ac:dyDescent="0.2">
      <c r="A285" s="60"/>
      <c r="B285" s="138"/>
      <c r="C285" s="138"/>
      <c r="D285" s="144"/>
      <c r="E285" s="146"/>
      <c r="F285" s="65"/>
      <c r="G285" s="114"/>
      <c r="H285" s="67"/>
      <c r="I285" s="149"/>
      <c r="J285" s="67"/>
      <c r="K285" s="34"/>
      <c r="L285" s="34"/>
      <c r="M285" s="34"/>
      <c r="N285" s="45"/>
      <c r="O285" s="12">
        <f t="shared" si="313"/>
        <v>0</v>
      </c>
      <c r="P285" s="67"/>
      <c r="Q285" s="67"/>
      <c r="R285" s="67"/>
      <c r="S285" s="67"/>
      <c r="T285" s="67"/>
    </row>
    <row r="286" spans="1:20" ht="12.75" customHeight="1" x14ac:dyDescent="0.2">
      <c r="A286" s="60">
        <v>18</v>
      </c>
      <c r="B286" s="138" t="s">
        <v>262</v>
      </c>
      <c r="C286" s="143" t="s">
        <v>263</v>
      </c>
      <c r="D286" s="144" t="s">
        <v>23</v>
      </c>
      <c r="E286" s="142">
        <v>3</v>
      </c>
      <c r="F286" s="65">
        <f t="shared" ref="F286:F306" si="341">H286+J286+R286</f>
        <v>0.51010146026519987</v>
      </c>
      <c r="G286" s="148">
        <v>0.214</v>
      </c>
      <c r="H286" s="67">
        <f t="shared" ref="H286:H306" si="342">G286*$P$8/1000</f>
        <v>0.35284319999999997</v>
      </c>
      <c r="I286" s="149">
        <v>2.9999999999999997E-4</v>
      </c>
      <c r="J286" s="67">
        <f t="shared" ref="J286:J306" si="343">I286*$P$9/1000</f>
        <v>8.1259799999999988E-4</v>
      </c>
      <c r="K286" s="31" t="s">
        <v>32</v>
      </c>
      <c r="L286" s="31" t="s">
        <v>31</v>
      </c>
      <c r="M286" s="31">
        <v>2E-3</v>
      </c>
      <c r="N286" s="41">
        <v>1.1080000000000001</v>
      </c>
      <c r="O286" s="12">
        <f t="shared" si="313"/>
        <v>2.2160000000000001E-3</v>
      </c>
      <c r="P286" s="67">
        <f t="shared" ref="P286" si="344">E286*F286</f>
        <v>1.5303043807955996</v>
      </c>
      <c r="Q286" s="67">
        <f t="shared" ref="Q286" si="345">SUM(O286:O289)</f>
        <v>0.13817099999999999</v>
      </c>
      <c r="R286" s="67">
        <f t="shared" ref="R286" si="346">Q286*1.02*1.05*$R$14</f>
        <v>0.15644566226519996</v>
      </c>
      <c r="S286" s="67">
        <v>0.59789006603757433</v>
      </c>
      <c r="T286" s="67">
        <v>1.793670198112723</v>
      </c>
    </row>
    <row r="287" spans="1:20" ht="12.75" customHeight="1" x14ac:dyDescent="0.2">
      <c r="A287" s="60"/>
      <c r="B287" s="138"/>
      <c r="C287" s="143"/>
      <c r="D287" s="144"/>
      <c r="E287" s="142"/>
      <c r="F287" s="65"/>
      <c r="G287" s="148"/>
      <c r="H287" s="67"/>
      <c r="I287" s="149"/>
      <c r="J287" s="67"/>
      <c r="K287" s="31" t="s">
        <v>104</v>
      </c>
      <c r="L287" s="31" t="s">
        <v>31</v>
      </c>
      <c r="M287" s="31">
        <v>0.24399999999999999</v>
      </c>
      <c r="N287" s="41">
        <v>0.46899999999999997</v>
      </c>
      <c r="O287" s="12">
        <f t="shared" si="313"/>
        <v>0.114436</v>
      </c>
      <c r="P287" s="67"/>
      <c r="Q287" s="67"/>
      <c r="R287" s="67"/>
      <c r="S287" s="67"/>
      <c r="T287" s="67"/>
    </row>
    <row r="288" spans="1:20" ht="12.75" customHeight="1" x14ac:dyDescent="0.2">
      <c r="A288" s="60"/>
      <c r="B288" s="138"/>
      <c r="C288" s="143"/>
      <c r="D288" s="144"/>
      <c r="E288" s="142"/>
      <c r="F288" s="65"/>
      <c r="G288" s="148"/>
      <c r="H288" s="67"/>
      <c r="I288" s="149"/>
      <c r="J288" s="67"/>
      <c r="K288" s="31" t="s">
        <v>33</v>
      </c>
      <c r="L288" s="31" t="s">
        <v>31</v>
      </c>
      <c r="M288" s="31">
        <v>2.7E-2</v>
      </c>
      <c r="N288" s="41">
        <v>0.79700000000000004</v>
      </c>
      <c r="O288" s="12">
        <f t="shared" si="313"/>
        <v>2.1519E-2</v>
      </c>
      <c r="P288" s="67"/>
      <c r="Q288" s="67"/>
      <c r="R288" s="67"/>
      <c r="S288" s="67"/>
      <c r="T288" s="67"/>
    </row>
    <row r="289" spans="1:20" ht="12.75" customHeight="1" x14ac:dyDescent="0.2">
      <c r="A289" s="60"/>
      <c r="B289" s="138"/>
      <c r="C289" s="143"/>
      <c r="D289" s="144"/>
      <c r="E289" s="142"/>
      <c r="F289" s="65"/>
      <c r="G289" s="148"/>
      <c r="H289" s="67"/>
      <c r="I289" s="149"/>
      <c r="J289" s="67"/>
      <c r="K289" s="34"/>
      <c r="L289" s="34"/>
      <c r="M289" s="34"/>
      <c r="N289" s="45"/>
      <c r="O289" s="12">
        <f t="shared" si="313"/>
        <v>0</v>
      </c>
      <c r="P289" s="67"/>
      <c r="Q289" s="67"/>
      <c r="R289" s="67"/>
      <c r="S289" s="67"/>
      <c r="T289" s="67"/>
    </row>
    <row r="290" spans="1:20" ht="12.75" customHeight="1" x14ac:dyDescent="0.2">
      <c r="A290" s="60">
        <v>19</v>
      </c>
      <c r="B290" s="138" t="s">
        <v>206</v>
      </c>
      <c r="C290" s="143" t="s">
        <v>207</v>
      </c>
      <c r="D290" s="70" t="s">
        <v>40</v>
      </c>
      <c r="E290" s="142">
        <v>14.7</v>
      </c>
      <c r="F290" s="65">
        <f t="shared" si="341"/>
        <v>1.2635864308</v>
      </c>
      <c r="G290" s="114">
        <v>0.06</v>
      </c>
      <c r="H290" s="67">
        <f t="shared" si="342"/>
        <v>9.8928000000000002E-2</v>
      </c>
      <c r="I290" s="114">
        <v>0.05</v>
      </c>
      <c r="J290" s="67">
        <f t="shared" si="343"/>
        <v>0.135433</v>
      </c>
      <c r="K290" s="27" t="s">
        <v>208</v>
      </c>
      <c r="L290" s="27" t="s">
        <v>40</v>
      </c>
      <c r="M290" s="35">
        <v>1.01</v>
      </c>
      <c r="N290" s="45">
        <v>0.9</v>
      </c>
      <c r="O290" s="12">
        <f t="shared" si="313"/>
        <v>0.90900000000000003</v>
      </c>
      <c r="P290" s="67">
        <f t="shared" ref="P290" si="347">E290*F290</f>
        <v>18.574720532760001</v>
      </c>
      <c r="Q290" s="67">
        <f t="shared" ref="Q290" si="348">SUM(O290:O293)</f>
        <v>0.90900000000000003</v>
      </c>
      <c r="R290" s="67">
        <f t="shared" ref="R290" si="349">Q290*1.02*1.05*$R$14</f>
        <v>1.0292254308</v>
      </c>
      <c r="S290" s="67">
        <v>1.4810500133883573</v>
      </c>
      <c r="T290" s="67">
        <v>21.771435196808852</v>
      </c>
    </row>
    <row r="291" spans="1:20" ht="12.75" customHeight="1" x14ac:dyDescent="0.2">
      <c r="A291" s="60"/>
      <c r="B291" s="138"/>
      <c r="C291" s="143"/>
      <c r="D291" s="79"/>
      <c r="E291" s="142"/>
      <c r="F291" s="65"/>
      <c r="G291" s="114"/>
      <c r="H291" s="67"/>
      <c r="I291" s="114"/>
      <c r="J291" s="67"/>
      <c r="K291" s="27"/>
      <c r="L291" s="27"/>
      <c r="M291" s="27"/>
      <c r="N291" s="45"/>
      <c r="O291" s="12">
        <f t="shared" si="313"/>
        <v>0</v>
      </c>
      <c r="P291" s="67"/>
      <c r="Q291" s="67"/>
      <c r="R291" s="67"/>
      <c r="S291" s="67"/>
      <c r="T291" s="67"/>
    </row>
    <row r="292" spans="1:20" ht="12.75" customHeight="1" x14ac:dyDescent="0.2">
      <c r="A292" s="60"/>
      <c r="B292" s="138"/>
      <c r="C292" s="143"/>
      <c r="D292" s="79"/>
      <c r="E292" s="142"/>
      <c r="F292" s="65"/>
      <c r="G292" s="114"/>
      <c r="H292" s="67"/>
      <c r="I292" s="114"/>
      <c r="J292" s="67"/>
      <c r="K292" s="27"/>
      <c r="L292" s="27"/>
      <c r="M292" s="36"/>
      <c r="N292" s="45"/>
      <c r="O292" s="12">
        <f t="shared" si="313"/>
        <v>0</v>
      </c>
      <c r="P292" s="67"/>
      <c r="Q292" s="67"/>
      <c r="R292" s="67"/>
      <c r="S292" s="67"/>
      <c r="T292" s="67"/>
    </row>
    <row r="293" spans="1:20" ht="12.75" customHeight="1" x14ac:dyDescent="0.2">
      <c r="A293" s="60"/>
      <c r="B293" s="138"/>
      <c r="C293" s="143"/>
      <c r="D293" s="79"/>
      <c r="E293" s="142"/>
      <c r="F293" s="65"/>
      <c r="G293" s="114"/>
      <c r="H293" s="67"/>
      <c r="I293" s="114"/>
      <c r="J293" s="67"/>
      <c r="K293" s="34"/>
      <c r="L293" s="34"/>
      <c r="M293" s="34"/>
      <c r="N293" s="45"/>
      <c r="O293" s="12">
        <f t="shared" si="313"/>
        <v>0</v>
      </c>
      <c r="P293" s="67"/>
      <c r="Q293" s="67"/>
      <c r="R293" s="67"/>
      <c r="S293" s="67"/>
      <c r="T293" s="67"/>
    </row>
    <row r="294" spans="1:20" ht="12.75" customHeight="1" x14ac:dyDescent="0.2">
      <c r="A294" s="60">
        <v>20</v>
      </c>
      <c r="B294" s="138" t="s">
        <v>206</v>
      </c>
      <c r="C294" s="138" t="s">
        <v>209</v>
      </c>
      <c r="D294" s="70" t="s">
        <v>40</v>
      </c>
      <c r="E294" s="151">
        <v>28.6</v>
      </c>
      <c r="F294" s="65">
        <f t="shared" si="341"/>
        <v>0.44363683759599998</v>
      </c>
      <c r="G294" s="114">
        <v>0.06</v>
      </c>
      <c r="H294" s="67">
        <f t="shared" si="342"/>
        <v>9.8928000000000002E-2</v>
      </c>
      <c r="I294" s="114">
        <v>0.05</v>
      </c>
      <c r="J294" s="67">
        <f t="shared" si="343"/>
        <v>0.135433</v>
      </c>
      <c r="K294" s="34" t="s">
        <v>210</v>
      </c>
      <c r="L294" s="27" t="s">
        <v>40</v>
      </c>
      <c r="M294" s="35">
        <v>1.01</v>
      </c>
      <c r="N294" s="45">
        <v>0.183</v>
      </c>
      <c r="O294" s="12">
        <f t="shared" si="313"/>
        <v>0.18482999999999999</v>
      </c>
      <c r="P294" s="67">
        <f t="shared" ref="P294" si="350">E294*F294</f>
        <v>12.6880135552456</v>
      </c>
      <c r="Q294" s="67">
        <f t="shared" ref="Q294" si="351">SUM(O294:O297)</f>
        <v>0.18482999999999999</v>
      </c>
      <c r="R294" s="67">
        <f t="shared" ref="R294" si="352">Q294*1.02*1.05*$R$14</f>
        <v>0.20927583759599999</v>
      </c>
      <c r="S294" s="67">
        <v>0.51998686298422403</v>
      </c>
      <c r="T294" s="67">
        <v>14.871624281348808</v>
      </c>
    </row>
    <row r="295" spans="1:20" ht="12.75" customHeight="1" x14ac:dyDescent="0.2">
      <c r="A295" s="60"/>
      <c r="B295" s="138"/>
      <c r="C295" s="138"/>
      <c r="D295" s="79"/>
      <c r="E295" s="151"/>
      <c r="F295" s="65"/>
      <c r="G295" s="114"/>
      <c r="H295" s="67"/>
      <c r="I295" s="114"/>
      <c r="J295" s="67"/>
      <c r="K295" s="34"/>
      <c r="L295" s="34"/>
      <c r="M295" s="34"/>
      <c r="N295" s="45"/>
      <c r="O295" s="12">
        <f t="shared" si="313"/>
        <v>0</v>
      </c>
      <c r="P295" s="67"/>
      <c r="Q295" s="67"/>
      <c r="R295" s="67"/>
      <c r="S295" s="67"/>
      <c r="T295" s="67"/>
    </row>
    <row r="296" spans="1:20" ht="12.75" customHeight="1" x14ac:dyDescent="0.2">
      <c r="A296" s="60"/>
      <c r="B296" s="138"/>
      <c r="C296" s="138"/>
      <c r="D296" s="79"/>
      <c r="E296" s="151"/>
      <c r="F296" s="65"/>
      <c r="G296" s="114"/>
      <c r="H296" s="67"/>
      <c r="I296" s="114"/>
      <c r="J296" s="67"/>
      <c r="K296" s="34"/>
      <c r="L296" s="34"/>
      <c r="M296" s="34"/>
      <c r="N296" s="45"/>
      <c r="O296" s="12">
        <f t="shared" si="313"/>
        <v>0</v>
      </c>
      <c r="P296" s="67"/>
      <c r="Q296" s="67"/>
      <c r="R296" s="67"/>
      <c r="S296" s="67"/>
      <c r="T296" s="67"/>
    </row>
    <row r="297" spans="1:20" ht="12.75" customHeight="1" x14ac:dyDescent="0.2">
      <c r="A297" s="60"/>
      <c r="B297" s="138"/>
      <c r="C297" s="138"/>
      <c r="D297" s="79"/>
      <c r="E297" s="151"/>
      <c r="F297" s="65"/>
      <c r="G297" s="114"/>
      <c r="H297" s="67"/>
      <c r="I297" s="114"/>
      <c r="J297" s="67"/>
      <c r="K297" s="27"/>
      <c r="L297" s="27"/>
      <c r="M297" s="27"/>
      <c r="N297" s="45"/>
      <c r="O297" s="12">
        <f t="shared" si="313"/>
        <v>0</v>
      </c>
      <c r="P297" s="67"/>
      <c r="Q297" s="67"/>
      <c r="R297" s="67"/>
      <c r="S297" s="67"/>
      <c r="T297" s="67"/>
    </row>
    <row r="298" spans="1:20" ht="12.75" customHeight="1" x14ac:dyDescent="0.2">
      <c r="A298" s="60">
        <v>21</v>
      </c>
      <c r="B298" s="138" t="s">
        <v>206</v>
      </c>
      <c r="C298" s="138" t="s">
        <v>264</v>
      </c>
      <c r="D298" s="70" t="s">
        <v>40</v>
      </c>
      <c r="E298" s="151">
        <v>8</v>
      </c>
      <c r="F298" s="65">
        <f t="shared" si="341"/>
        <v>0.48594943864000001</v>
      </c>
      <c r="G298" s="114">
        <v>0.06</v>
      </c>
      <c r="H298" s="67">
        <f t="shared" si="342"/>
        <v>9.8928000000000002E-2</v>
      </c>
      <c r="I298" s="114">
        <v>0.05</v>
      </c>
      <c r="J298" s="67">
        <f t="shared" si="343"/>
        <v>0.135433</v>
      </c>
      <c r="K298" s="34" t="s">
        <v>265</v>
      </c>
      <c r="L298" s="27" t="s">
        <v>40</v>
      </c>
      <c r="M298" s="35">
        <v>1.01</v>
      </c>
      <c r="N298" s="46">
        <v>0.22</v>
      </c>
      <c r="O298" s="12">
        <f t="shared" si="313"/>
        <v>0.22220000000000001</v>
      </c>
      <c r="P298" s="67">
        <f t="shared" ref="P298" si="353">E298*F298</f>
        <v>3.8875955091200001</v>
      </c>
      <c r="Q298" s="67">
        <f t="shared" ref="Q298" si="354">SUM(O298:O301)</f>
        <v>0.22220000000000001</v>
      </c>
      <c r="R298" s="67">
        <f t="shared" ref="R298" si="355">Q298*1.02*1.05*$R$14</f>
        <v>0.25158843864000002</v>
      </c>
      <c r="S298" s="67">
        <v>0.56958147465082509</v>
      </c>
      <c r="T298" s="67">
        <v>4.5566517972066007</v>
      </c>
    </row>
    <row r="299" spans="1:20" ht="12.75" customHeight="1" x14ac:dyDescent="0.2">
      <c r="A299" s="60"/>
      <c r="B299" s="138"/>
      <c r="C299" s="138"/>
      <c r="D299" s="79"/>
      <c r="E299" s="151"/>
      <c r="F299" s="65"/>
      <c r="G299" s="114"/>
      <c r="H299" s="67"/>
      <c r="I299" s="114"/>
      <c r="J299" s="67"/>
      <c r="K299" s="27"/>
      <c r="L299" s="27"/>
      <c r="M299" s="27"/>
      <c r="N299" s="45"/>
      <c r="O299" s="12">
        <f t="shared" si="313"/>
        <v>0</v>
      </c>
      <c r="P299" s="67"/>
      <c r="Q299" s="67"/>
      <c r="R299" s="67"/>
      <c r="S299" s="67"/>
      <c r="T299" s="67"/>
    </row>
    <row r="300" spans="1:20" ht="12.75" customHeight="1" x14ac:dyDescent="0.2">
      <c r="A300" s="60"/>
      <c r="B300" s="138"/>
      <c r="C300" s="138"/>
      <c r="D300" s="79"/>
      <c r="E300" s="151"/>
      <c r="F300" s="65"/>
      <c r="G300" s="114"/>
      <c r="H300" s="67"/>
      <c r="I300" s="114"/>
      <c r="J300" s="67"/>
      <c r="K300" s="27"/>
      <c r="L300" s="27"/>
      <c r="M300" s="35"/>
      <c r="N300" s="45"/>
      <c r="O300" s="12">
        <f t="shared" si="313"/>
        <v>0</v>
      </c>
      <c r="P300" s="67"/>
      <c r="Q300" s="67"/>
      <c r="R300" s="67"/>
      <c r="S300" s="67"/>
      <c r="T300" s="67"/>
    </row>
    <row r="301" spans="1:20" ht="12.75" customHeight="1" x14ac:dyDescent="0.2">
      <c r="A301" s="60"/>
      <c r="B301" s="138"/>
      <c r="C301" s="138"/>
      <c r="D301" s="79"/>
      <c r="E301" s="151"/>
      <c r="F301" s="65"/>
      <c r="G301" s="114"/>
      <c r="H301" s="67"/>
      <c r="I301" s="114"/>
      <c r="J301" s="67"/>
      <c r="K301" s="34"/>
      <c r="L301" s="34"/>
      <c r="M301" s="34"/>
      <c r="N301" s="45"/>
      <c r="O301" s="12">
        <f t="shared" si="313"/>
        <v>0</v>
      </c>
      <c r="P301" s="67"/>
      <c r="Q301" s="67"/>
      <c r="R301" s="67"/>
      <c r="S301" s="67"/>
      <c r="T301" s="67"/>
    </row>
    <row r="302" spans="1:20" ht="12.75" customHeight="1" x14ac:dyDescent="0.2">
      <c r="A302" s="60">
        <v>22</v>
      </c>
      <c r="B302" s="138" t="s">
        <v>266</v>
      </c>
      <c r="C302" s="143" t="s">
        <v>267</v>
      </c>
      <c r="D302" s="144" t="s">
        <v>27</v>
      </c>
      <c r="E302" s="146">
        <v>1</v>
      </c>
      <c r="F302" s="65">
        <f t="shared" si="341"/>
        <v>3.5479500919999998</v>
      </c>
      <c r="G302" s="148">
        <v>0.97</v>
      </c>
      <c r="H302" s="67">
        <f t="shared" si="342"/>
        <v>1.5993360000000001</v>
      </c>
      <c r="I302" s="149">
        <v>0.13</v>
      </c>
      <c r="J302" s="67">
        <f t="shared" si="343"/>
        <v>0.35212579999999999</v>
      </c>
      <c r="K302" s="27" t="s">
        <v>254</v>
      </c>
      <c r="L302" s="27" t="s">
        <v>27</v>
      </c>
      <c r="M302" s="34">
        <v>1</v>
      </c>
      <c r="N302" s="45">
        <v>1.41</v>
      </c>
      <c r="O302" s="12">
        <f t="shared" si="313"/>
        <v>1.41</v>
      </c>
      <c r="P302" s="67">
        <f t="shared" ref="P302" si="356">E302*F302</f>
        <v>3.5479500919999998</v>
      </c>
      <c r="Q302" s="67">
        <f t="shared" ref="Q302" si="357">SUM(O302:O305)</f>
        <v>1.41</v>
      </c>
      <c r="R302" s="67">
        <f t="shared" ref="R302" si="358">Q302*1.02*1.05*$R$14</f>
        <v>1.5964882919999999</v>
      </c>
      <c r="S302" s="67">
        <v>4.1585533076126655</v>
      </c>
      <c r="T302" s="67">
        <v>4.1585533076126655</v>
      </c>
    </row>
    <row r="303" spans="1:20" ht="12.75" customHeight="1" x14ac:dyDescent="0.2">
      <c r="A303" s="60"/>
      <c r="B303" s="138"/>
      <c r="C303" s="143"/>
      <c r="D303" s="144"/>
      <c r="E303" s="146"/>
      <c r="F303" s="65"/>
      <c r="G303" s="148"/>
      <c r="H303" s="67"/>
      <c r="I303" s="149"/>
      <c r="J303" s="67"/>
      <c r="K303" s="27"/>
      <c r="L303" s="27"/>
      <c r="M303" s="27"/>
      <c r="N303" s="45"/>
      <c r="O303" s="12">
        <f t="shared" si="313"/>
        <v>0</v>
      </c>
      <c r="P303" s="67"/>
      <c r="Q303" s="67"/>
      <c r="R303" s="67"/>
      <c r="S303" s="67"/>
      <c r="T303" s="67"/>
    </row>
    <row r="304" spans="1:20" ht="12.75" customHeight="1" x14ac:dyDescent="0.2">
      <c r="A304" s="60"/>
      <c r="B304" s="138"/>
      <c r="C304" s="143"/>
      <c r="D304" s="144"/>
      <c r="E304" s="146"/>
      <c r="F304" s="65"/>
      <c r="G304" s="148"/>
      <c r="H304" s="67"/>
      <c r="I304" s="149"/>
      <c r="J304" s="67"/>
      <c r="K304" s="27"/>
      <c r="L304" s="27"/>
      <c r="M304" s="35"/>
      <c r="N304" s="45"/>
      <c r="O304" s="12">
        <f t="shared" si="313"/>
        <v>0</v>
      </c>
      <c r="P304" s="67"/>
      <c r="Q304" s="67"/>
      <c r="R304" s="67"/>
      <c r="S304" s="67"/>
      <c r="T304" s="67"/>
    </row>
    <row r="305" spans="1:20" ht="12.75" customHeight="1" x14ac:dyDescent="0.2">
      <c r="A305" s="60"/>
      <c r="B305" s="138"/>
      <c r="C305" s="143"/>
      <c r="D305" s="144"/>
      <c r="E305" s="146"/>
      <c r="F305" s="65"/>
      <c r="G305" s="148"/>
      <c r="H305" s="67"/>
      <c r="I305" s="149"/>
      <c r="J305" s="67"/>
      <c r="K305" s="34"/>
      <c r="L305" s="34"/>
      <c r="M305" s="34"/>
      <c r="N305" s="45"/>
      <c r="O305" s="12">
        <f t="shared" si="313"/>
        <v>0</v>
      </c>
      <c r="P305" s="67"/>
      <c r="Q305" s="67"/>
      <c r="R305" s="67"/>
      <c r="S305" s="67"/>
      <c r="T305" s="67"/>
    </row>
    <row r="306" spans="1:20" ht="12.75" customHeight="1" x14ac:dyDescent="0.2">
      <c r="A306" s="60">
        <v>23</v>
      </c>
      <c r="B306" s="138" t="s">
        <v>211</v>
      </c>
      <c r="C306" s="143" t="s">
        <v>212</v>
      </c>
      <c r="D306" s="70" t="s">
        <v>213</v>
      </c>
      <c r="E306" s="152">
        <v>2.86E-2</v>
      </c>
      <c r="F306" s="65">
        <f t="shared" si="341"/>
        <v>54.416238497999998</v>
      </c>
      <c r="G306" s="114">
        <v>29.8</v>
      </c>
      <c r="H306" s="67">
        <f t="shared" si="342"/>
        <v>49.134239999999998</v>
      </c>
      <c r="I306" s="114"/>
      <c r="J306" s="67">
        <f t="shared" si="343"/>
        <v>0</v>
      </c>
      <c r="K306" s="27" t="s">
        <v>58</v>
      </c>
      <c r="L306" s="34" t="s">
        <v>45</v>
      </c>
      <c r="M306" s="33">
        <v>31.1</v>
      </c>
      <c r="N306" s="45">
        <v>0.15</v>
      </c>
      <c r="O306" s="12">
        <f t="shared" si="313"/>
        <v>4.665</v>
      </c>
      <c r="P306" s="67">
        <f t="shared" ref="P306" si="359">E306*F306</f>
        <v>1.5563044210427999</v>
      </c>
      <c r="Q306" s="67">
        <f t="shared" ref="Q306" si="360">SUM(O306:O309)</f>
        <v>4.665</v>
      </c>
      <c r="R306" s="67">
        <f t="shared" ref="R306" si="361">Q306*1.02*1.05*$R$14</f>
        <v>5.2819984980000001</v>
      </c>
      <c r="S306" s="67">
        <v>63.781288554184542</v>
      </c>
      <c r="T306" s="67">
        <v>1.824144852649678</v>
      </c>
    </row>
    <row r="307" spans="1:20" ht="12.75" customHeight="1" x14ac:dyDescent="0.2">
      <c r="A307" s="60"/>
      <c r="B307" s="138"/>
      <c r="C307" s="143"/>
      <c r="D307" s="79"/>
      <c r="E307" s="152"/>
      <c r="F307" s="65"/>
      <c r="G307" s="114"/>
      <c r="H307" s="67"/>
      <c r="I307" s="114"/>
      <c r="J307" s="67"/>
      <c r="K307" s="17"/>
      <c r="L307" s="17"/>
      <c r="M307" s="17"/>
      <c r="N307" s="48"/>
      <c r="O307" s="12">
        <f t="shared" si="313"/>
        <v>0</v>
      </c>
      <c r="P307" s="67"/>
      <c r="Q307" s="67"/>
      <c r="R307" s="67"/>
      <c r="S307" s="67"/>
      <c r="T307" s="67"/>
    </row>
    <row r="308" spans="1:20" ht="12.75" customHeight="1" x14ac:dyDescent="0.2">
      <c r="A308" s="60"/>
      <c r="B308" s="138"/>
      <c r="C308" s="143"/>
      <c r="D308" s="79"/>
      <c r="E308" s="152"/>
      <c r="F308" s="65"/>
      <c r="G308" s="114"/>
      <c r="H308" s="67"/>
      <c r="I308" s="114"/>
      <c r="J308" s="67"/>
      <c r="K308" s="17"/>
      <c r="L308" s="17"/>
      <c r="M308" s="18"/>
      <c r="N308" s="48"/>
      <c r="O308" s="12">
        <f t="shared" si="313"/>
        <v>0</v>
      </c>
      <c r="P308" s="67"/>
      <c r="Q308" s="67"/>
      <c r="R308" s="67"/>
      <c r="S308" s="67"/>
      <c r="T308" s="67"/>
    </row>
    <row r="309" spans="1:20" ht="12.75" customHeight="1" x14ac:dyDescent="0.2">
      <c r="A309" s="60"/>
      <c r="B309" s="138"/>
      <c r="C309" s="143"/>
      <c r="D309" s="79"/>
      <c r="E309" s="152"/>
      <c r="F309" s="65"/>
      <c r="G309" s="114"/>
      <c r="H309" s="67"/>
      <c r="I309" s="114"/>
      <c r="J309" s="67"/>
      <c r="K309" s="14"/>
      <c r="L309" s="14"/>
      <c r="M309" s="14"/>
      <c r="N309" s="48"/>
      <c r="O309" s="12">
        <f t="shared" si="313"/>
        <v>0</v>
      </c>
      <c r="P309" s="67"/>
      <c r="Q309" s="67"/>
      <c r="R309" s="67"/>
      <c r="S309" s="67"/>
      <c r="T309" s="67"/>
    </row>
    <row r="310" spans="1:20" ht="12.75" customHeight="1" x14ac:dyDescent="0.2">
      <c r="A310" s="172"/>
      <c r="B310" s="175"/>
      <c r="C310" s="178" t="s">
        <v>22</v>
      </c>
      <c r="D310" s="175"/>
      <c r="E310" s="181"/>
      <c r="F310" s="184">
        <f t="shared" ref="F310" si="362">H310+J310+R310</f>
        <v>3.0973139999999999</v>
      </c>
      <c r="G310" s="187">
        <v>0.4</v>
      </c>
      <c r="H310" s="190">
        <f t="shared" ref="H310" si="363">G310*$P$8/1000</f>
        <v>0.65952</v>
      </c>
      <c r="I310" s="193">
        <v>0.9</v>
      </c>
      <c r="J310" s="190">
        <f t="shared" ref="J310" si="364">I310*$P$9/1000</f>
        <v>2.4377939999999998</v>
      </c>
      <c r="K310" s="57"/>
      <c r="L310" s="57"/>
      <c r="M310" s="57"/>
      <c r="N310" s="58"/>
      <c r="O310" s="59">
        <f t="shared" si="313"/>
        <v>0</v>
      </c>
      <c r="P310" s="190">
        <f t="shared" ref="P310" si="365">E310*F310</f>
        <v>0</v>
      </c>
      <c r="Q310" s="190">
        <f t="shared" ref="Q310" si="366">SUM(O310:O313)</f>
        <v>0</v>
      </c>
      <c r="R310" s="190">
        <f t="shared" ref="R310" si="367">Q310*1.02*1.05*$R$14</f>
        <v>0</v>
      </c>
      <c r="S310" s="196"/>
      <c r="T310" s="198">
        <v>298.69739094623412</v>
      </c>
    </row>
    <row r="311" spans="1:20" ht="12.75" customHeight="1" x14ac:dyDescent="0.2">
      <c r="A311" s="173"/>
      <c r="B311" s="176"/>
      <c r="C311" s="179"/>
      <c r="D311" s="176"/>
      <c r="E311" s="182"/>
      <c r="F311" s="185"/>
      <c r="G311" s="188"/>
      <c r="H311" s="191"/>
      <c r="I311" s="194"/>
      <c r="J311" s="191"/>
      <c r="K311" s="57"/>
      <c r="L311" s="57"/>
      <c r="M311" s="57"/>
      <c r="N311" s="58"/>
      <c r="O311" s="59">
        <f t="shared" si="313"/>
        <v>0</v>
      </c>
      <c r="P311" s="191"/>
      <c r="Q311" s="191"/>
      <c r="R311" s="191"/>
      <c r="S311" s="196"/>
      <c r="T311" s="198"/>
    </row>
    <row r="312" spans="1:20" ht="12.75" customHeight="1" x14ac:dyDescent="0.2">
      <c r="A312" s="173"/>
      <c r="B312" s="176"/>
      <c r="C312" s="179"/>
      <c r="D312" s="176"/>
      <c r="E312" s="182"/>
      <c r="F312" s="185"/>
      <c r="G312" s="188"/>
      <c r="H312" s="191"/>
      <c r="I312" s="194"/>
      <c r="J312" s="191"/>
      <c r="K312" s="57"/>
      <c r="L312" s="57"/>
      <c r="M312" s="57"/>
      <c r="N312" s="58"/>
      <c r="O312" s="59">
        <f t="shared" si="313"/>
        <v>0</v>
      </c>
      <c r="P312" s="191"/>
      <c r="Q312" s="191"/>
      <c r="R312" s="191"/>
      <c r="S312" s="196"/>
      <c r="T312" s="198"/>
    </row>
    <row r="313" spans="1:20" ht="12.75" customHeight="1" x14ac:dyDescent="0.2">
      <c r="A313" s="174"/>
      <c r="B313" s="177"/>
      <c r="C313" s="180"/>
      <c r="D313" s="177"/>
      <c r="E313" s="183"/>
      <c r="F313" s="186"/>
      <c r="G313" s="189"/>
      <c r="H313" s="192"/>
      <c r="I313" s="195"/>
      <c r="J313" s="192"/>
      <c r="K313" s="57"/>
      <c r="L313" s="57"/>
      <c r="M313" s="57"/>
      <c r="N313" s="58"/>
      <c r="O313" s="59">
        <f t="shared" si="313"/>
        <v>0</v>
      </c>
      <c r="P313" s="192"/>
      <c r="Q313" s="192"/>
      <c r="R313" s="192"/>
      <c r="S313" s="196"/>
      <c r="T313" s="198"/>
    </row>
    <row r="314" spans="1:20" ht="12.75" customHeight="1" x14ac:dyDescent="0.2">
      <c r="A314" s="172"/>
      <c r="B314" s="175"/>
      <c r="C314" s="178" t="s">
        <v>317</v>
      </c>
      <c r="D314" s="175"/>
      <c r="E314" s="181"/>
      <c r="F314" s="184">
        <f t="shared" ref="F314" si="368">H314+J314+R314</f>
        <v>7.4547739999999987</v>
      </c>
      <c r="G314" s="187">
        <v>1.4</v>
      </c>
      <c r="H314" s="190">
        <f t="shared" ref="H314" si="369">G314*$P$8/1000</f>
        <v>2.3083199999999997</v>
      </c>
      <c r="I314" s="193">
        <v>1.9</v>
      </c>
      <c r="J314" s="190">
        <f t="shared" ref="J314" si="370">I314*$P$9/1000</f>
        <v>5.1464539999999994</v>
      </c>
      <c r="K314" s="57"/>
      <c r="L314" s="57"/>
      <c r="M314" s="57"/>
      <c r="N314" s="58"/>
      <c r="O314" s="59">
        <f t="shared" si="313"/>
        <v>0</v>
      </c>
      <c r="P314" s="190">
        <f t="shared" ref="P314" si="371">E314*F314</f>
        <v>0</v>
      </c>
      <c r="Q314" s="190">
        <f t="shared" ref="Q314" si="372">SUM(O314:O317)</f>
        <v>0</v>
      </c>
      <c r="R314" s="190">
        <f t="shared" ref="R314" si="373">Q314*1.02*1.05*$R$14</f>
        <v>0</v>
      </c>
      <c r="S314" s="196"/>
      <c r="T314" s="197">
        <v>3.4971258591367606E-2</v>
      </c>
    </row>
    <row r="315" spans="1:20" ht="12.75" customHeight="1" x14ac:dyDescent="0.2">
      <c r="A315" s="173"/>
      <c r="B315" s="176"/>
      <c r="C315" s="179"/>
      <c r="D315" s="176"/>
      <c r="E315" s="182"/>
      <c r="F315" s="185"/>
      <c r="G315" s="188"/>
      <c r="H315" s="191"/>
      <c r="I315" s="194"/>
      <c r="J315" s="191"/>
      <c r="K315" s="57"/>
      <c r="L315" s="57"/>
      <c r="M315" s="57"/>
      <c r="N315" s="58"/>
      <c r="O315" s="59">
        <f t="shared" si="313"/>
        <v>0</v>
      </c>
      <c r="P315" s="191"/>
      <c r="Q315" s="191"/>
      <c r="R315" s="191"/>
      <c r="S315" s="196"/>
      <c r="T315" s="197"/>
    </row>
    <row r="316" spans="1:20" ht="12.75" customHeight="1" x14ac:dyDescent="0.2">
      <c r="A316" s="173"/>
      <c r="B316" s="176"/>
      <c r="C316" s="179"/>
      <c r="D316" s="176"/>
      <c r="E316" s="182"/>
      <c r="F316" s="185"/>
      <c r="G316" s="188"/>
      <c r="H316" s="191"/>
      <c r="I316" s="194"/>
      <c r="J316" s="191"/>
      <c r="K316" s="57"/>
      <c r="L316" s="57"/>
      <c r="M316" s="57"/>
      <c r="N316" s="58"/>
      <c r="O316" s="59">
        <f t="shared" si="313"/>
        <v>0</v>
      </c>
      <c r="P316" s="191"/>
      <c r="Q316" s="191"/>
      <c r="R316" s="191"/>
      <c r="S316" s="196"/>
      <c r="T316" s="197"/>
    </row>
    <row r="317" spans="1:20" ht="12.75" customHeight="1" x14ac:dyDescent="0.2">
      <c r="A317" s="174"/>
      <c r="B317" s="177"/>
      <c r="C317" s="180"/>
      <c r="D317" s="177"/>
      <c r="E317" s="183"/>
      <c r="F317" s="186"/>
      <c r="G317" s="189"/>
      <c r="H317" s="192"/>
      <c r="I317" s="195"/>
      <c r="J317" s="192"/>
      <c r="K317" s="57"/>
      <c r="L317" s="57"/>
      <c r="M317" s="57"/>
      <c r="N317" s="58"/>
      <c r="O317" s="59">
        <f t="shared" si="313"/>
        <v>0</v>
      </c>
      <c r="P317" s="192"/>
      <c r="Q317" s="192"/>
      <c r="R317" s="192"/>
      <c r="S317" s="196"/>
      <c r="T317" s="197"/>
    </row>
    <row r="318" spans="1:20" ht="12.75" customHeight="1" x14ac:dyDescent="0.2">
      <c r="A318" s="68"/>
      <c r="B318" s="81"/>
      <c r="C318" s="89" t="s">
        <v>75</v>
      </c>
      <c r="D318" s="92"/>
      <c r="E318" s="71"/>
      <c r="F318" s="65">
        <f t="shared" ref="F318:F342" si="374">H318+J318+R318</f>
        <v>0</v>
      </c>
      <c r="G318" s="66"/>
      <c r="H318" s="67">
        <f t="shared" ref="H318:H342" si="375">G318*$P$8/1000</f>
        <v>0</v>
      </c>
      <c r="I318" s="66"/>
      <c r="J318" s="67">
        <f t="shared" ref="J318:J342" si="376">I318*$P$9/1000</f>
        <v>0</v>
      </c>
      <c r="K318" s="17"/>
      <c r="L318" s="17"/>
      <c r="M318" s="22"/>
      <c r="N318" s="51"/>
      <c r="O318" s="12">
        <f t="shared" si="313"/>
        <v>0</v>
      </c>
      <c r="P318" s="67">
        <f t="shared" ref="P318" si="377">E318*F318</f>
        <v>0</v>
      </c>
      <c r="Q318" s="67">
        <f t="shared" ref="Q318" si="378">SUM(O318:O321)</f>
        <v>0</v>
      </c>
      <c r="R318" s="67">
        <f t="shared" ref="R318" si="379">Q318*1.02*1.05*$R$14</f>
        <v>0</v>
      </c>
      <c r="S318" s="67">
        <v>0</v>
      </c>
      <c r="T318" s="67">
        <v>0</v>
      </c>
    </row>
    <row r="319" spans="1:20" ht="12.75" customHeight="1" x14ac:dyDescent="0.2">
      <c r="A319" s="68"/>
      <c r="B319" s="82"/>
      <c r="C319" s="90"/>
      <c r="D319" s="93"/>
      <c r="E319" s="71"/>
      <c r="F319" s="65"/>
      <c r="G319" s="66"/>
      <c r="H319" s="67"/>
      <c r="I319" s="66"/>
      <c r="J319" s="67"/>
      <c r="K319" s="14"/>
      <c r="L319" s="14"/>
      <c r="M319" s="14"/>
      <c r="N319" s="48"/>
      <c r="O319" s="12">
        <f t="shared" si="313"/>
        <v>0</v>
      </c>
      <c r="P319" s="67"/>
      <c r="Q319" s="67"/>
      <c r="R319" s="67"/>
      <c r="S319" s="67"/>
      <c r="T319" s="67"/>
    </row>
    <row r="320" spans="1:20" ht="12.75" customHeight="1" x14ac:dyDescent="0.2">
      <c r="A320" s="68"/>
      <c r="B320" s="82"/>
      <c r="C320" s="90"/>
      <c r="D320" s="93"/>
      <c r="E320" s="71"/>
      <c r="F320" s="65"/>
      <c r="G320" s="66"/>
      <c r="H320" s="67"/>
      <c r="I320" s="66"/>
      <c r="J320" s="67"/>
      <c r="K320" s="14"/>
      <c r="L320" s="14"/>
      <c r="M320" s="14"/>
      <c r="N320" s="48"/>
      <c r="O320" s="12">
        <f t="shared" si="313"/>
        <v>0</v>
      </c>
      <c r="P320" s="67"/>
      <c r="Q320" s="67"/>
      <c r="R320" s="67"/>
      <c r="S320" s="67"/>
      <c r="T320" s="67"/>
    </row>
    <row r="321" spans="1:20" ht="12.75" customHeight="1" x14ac:dyDescent="0.2">
      <c r="A321" s="68"/>
      <c r="B321" s="83"/>
      <c r="C321" s="91"/>
      <c r="D321" s="94"/>
      <c r="E321" s="71"/>
      <c r="F321" s="65"/>
      <c r="G321" s="66"/>
      <c r="H321" s="67"/>
      <c r="I321" s="66"/>
      <c r="J321" s="67"/>
      <c r="K321" s="14"/>
      <c r="L321" s="14"/>
      <c r="M321" s="14"/>
      <c r="N321" s="48"/>
      <c r="O321" s="12">
        <f t="shared" si="313"/>
        <v>0</v>
      </c>
      <c r="P321" s="67"/>
      <c r="Q321" s="67"/>
      <c r="R321" s="67"/>
      <c r="S321" s="67"/>
      <c r="T321" s="67"/>
    </row>
    <row r="322" spans="1:20" ht="12.75" customHeight="1" x14ac:dyDescent="0.2">
      <c r="A322" s="60">
        <v>1</v>
      </c>
      <c r="B322" s="129" t="s">
        <v>176</v>
      </c>
      <c r="C322" s="61" t="s">
        <v>214</v>
      </c>
      <c r="D322" s="70" t="s">
        <v>23</v>
      </c>
      <c r="E322" s="71">
        <v>0.8</v>
      </c>
      <c r="F322" s="65">
        <f t="shared" si="374"/>
        <v>14.547749825804001</v>
      </c>
      <c r="G322" s="73">
        <v>3.37</v>
      </c>
      <c r="H322" s="67">
        <f t="shared" si="375"/>
        <v>5.5564559999999998</v>
      </c>
      <c r="I322" s="73">
        <v>3.4000000000000002E-2</v>
      </c>
      <c r="J322" s="67">
        <f t="shared" si="376"/>
        <v>9.209444E-2</v>
      </c>
      <c r="K322" s="31" t="s">
        <v>171</v>
      </c>
      <c r="L322" s="31" t="s">
        <v>23</v>
      </c>
      <c r="M322" s="31">
        <v>1.01</v>
      </c>
      <c r="N322" s="45">
        <v>7.2670000000000003</v>
      </c>
      <c r="O322" s="12">
        <f t="shared" si="313"/>
        <v>7.3396700000000008</v>
      </c>
      <c r="P322" s="67">
        <f t="shared" ref="P322" si="380">E322*F322</f>
        <v>11.638199860643201</v>
      </c>
      <c r="Q322" s="67">
        <f t="shared" ref="Q322" si="381">SUM(O322:O325)</f>
        <v>7.8596700000000013</v>
      </c>
      <c r="R322" s="67">
        <f t="shared" ref="R322" si="382">Q322*1.02*1.05*$R$14</f>
        <v>8.8991993858040015</v>
      </c>
      <c r="S322" s="67">
        <v>17.05142169074762</v>
      </c>
      <c r="T322" s="67">
        <v>13.641137352598097</v>
      </c>
    </row>
    <row r="323" spans="1:20" ht="12.75" customHeight="1" x14ac:dyDescent="0.2">
      <c r="A323" s="60"/>
      <c r="B323" s="129"/>
      <c r="C323" s="61"/>
      <c r="D323" s="79"/>
      <c r="E323" s="71"/>
      <c r="F323" s="65"/>
      <c r="G323" s="73"/>
      <c r="H323" s="67"/>
      <c r="I323" s="73"/>
      <c r="J323" s="67"/>
      <c r="K323" s="31"/>
      <c r="L323" s="31"/>
      <c r="M323" s="31"/>
      <c r="N323" s="45"/>
      <c r="O323" s="12">
        <f t="shared" si="313"/>
        <v>0</v>
      </c>
      <c r="P323" s="67"/>
      <c r="Q323" s="67"/>
      <c r="R323" s="67"/>
      <c r="S323" s="67"/>
      <c r="T323" s="67"/>
    </row>
    <row r="324" spans="1:20" ht="12.75" customHeight="1" x14ac:dyDescent="0.2">
      <c r="A324" s="60"/>
      <c r="B324" s="129"/>
      <c r="C324" s="61"/>
      <c r="D324" s="79"/>
      <c r="E324" s="71"/>
      <c r="F324" s="65"/>
      <c r="G324" s="73"/>
      <c r="H324" s="67"/>
      <c r="I324" s="73"/>
      <c r="J324" s="67"/>
      <c r="K324" s="31" t="s">
        <v>46</v>
      </c>
      <c r="L324" s="31" t="s">
        <v>39</v>
      </c>
      <c r="M324" s="32">
        <v>0.02</v>
      </c>
      <c r="N324" s="37">
        <v>26</v>
      </c>
      <c r="O324" s="12">
        <f t="shared" si="313"/>
        <v>0.52</v>
      </c>
      <c r="P324" s="67"/>
      <c r="Q324" s="67"/>
      <c r="R324" s="67"/>
      <c r="S324" s="67"/>
      <c r="T324" s="67"/>
    </row>
    <row r="325" spans="1:20" ht="12.75" customHeight="1" x14ac:dyDescent="0.2">
      <c r="A325" s="60"/>
      <c r="B325" s="129"/>
      <c r="C325" s="61"/>
      <c r="D325" s="79"/>
      <c r="E325" s="71"/>
      <c r="F325" s="65"/>
      <c r="G325" s="73"/>
      <c r="H325" s="67"/>
      <c r="I325" s="73"/>
      <c r="J325" s="67"/>
      <c r="K325" s="14"/>
      <c r="L325" s="14"/>
      <c r="M325" s="14"/>
      <c r="N325" s="48"/>
      <c r="O325" s="12">
        <f t="shared" si="313"/>
        <v>0</v>
      </c>
      <c r="P325" s="67"/>
      <c r="Q325" s="67"/>
      <c r="R325" s="67"/>
      <c r="S325" s="67"/>
      <c r="T325" s="67"/>
    </row>
    <row r="326" spans="1:20" ht="12.75" customHeight="1" x14ac:dyDescent="0.2">
      <c r="A326" s="68">
        <v>2</v>
      </c>
      <c r="B326" s="61" t="s">
        <v>174</v>
      </c>
      <c r="C326" s="86" t="s">
        <v>301</v>
      </c>
      <c r="D326" s="79" t="s">
        <v>23</v>
      </c>
      <c r="E326" s="64">
        <v>13.3</v>
      </c>
      <c r="F326" s="65">
        <f t="shared" ref="F326" si="383">H326+J326+R326</f>
        <v>1.0741587165599999</v>
      </c>
      <c r="G326" s="66">
        <v>0.22800000000000001</v>
      </c>
      <c r="H326" s="67">
        <f t="shared" ref="H326" si="384">G326*$P$8/1000</f>
        <v>0.37592639999999999</v>
      </c>
      <c r="I326" s="69">
        <v>1.1999999999999999E-3</v>
      </c>
      <c r="J326" s="67">
        <f t="shared" ref="J326" si="385">I326*$P$9/1000</f>
        <v>3.2503919999999995E-3</v>
      </c>
      <c r="K326" s="30" t="s">
        <v>175</v>
      </c>
      <c r="L326" s="30" t="s">
        <v>31</v>
      </c>
      <c r="M326" s="30">
        <v>0.9</v>
      </c>
      <c r="N326" s="38">
        <v>0.68200000000000005</v>
      </c>
      <c r="O326" s="12">
        <f t="shared" si="313"/>
        <v>0.61380000000000001</v>
      </c>
      <c r="P326" s="67">
        <f t="shared" ref="P326" si="386">E326*F326</f>
        <v>14.286310930248</v>
      </c>
      <c r="Q326" s="67">
        <f t="shared" ref="Q326" si="387">SUM(O326:O329)</f>
        <v>0.61380000000000001</v>
      </c>
      <c r="R326" s="67">
        <f t="shared" ref="R326" si="388">Q326*1.02*1.05*$R$14</f>
        <v>0.69498192455999996</v>
      </c>
      <c r="S326" s="67">
        <v>1.2590217358817246</v>
      </c>
      <c r="T326" s="67">
        <v>16.744989087226937</v>
      </c>
    </row>
    <row r="327" spans="1:20" ht="12.75" customHeight="1" x14ac:dyDescent="0.2">
      <c r="A327" s="68"/>
      <c r="B327" s="61"/>
      <c r="C327" s="87"/>
      <c r="D327" s="79"/>
      <c r="E327" s="64"/>
      <c r="F327" s="65"/>
      <c r="G327" s="66"/>
      <c r="H327" s="67"/>
      <c r="I327" s="69"/>
      <c r="J327" s="67"/>
      <c r="K327" s="14"/>
      <c r="L327" s="14"/>
      <c r="M327" s="14"/>
      <c r="N327" s="48"/>
      <c r="O327" s="12">
        <f t="shared" si="313"/>
        <v>0</v>
      </c>
      <c r="P327" s="67"/>
      <c r="Q327" s="67"/>
      <c r="R327" s="67"/>
      <c r="S327" s="67"/>
      <c r="T327" s="67"/>
    </row>
    <row r="328" spans="1:20" ht="12.75" customHeight="1" x14ac:dyDescent="0.2">
      <c r="A328" s="68"/>
      <c r="B328" s="61"/>
      <c r="C328" s="87"/>
      <c r="D328" s="79"/>
      <c r="E328" s="64"/>
      <c r="F328" s="65"/>
      <c r="G328" s="66"/>
      <c r="H328" s="67"/>
      <c r="I328" s="69"/>
      <c r="J328" s="67"/>
      <c r="K328" s="14"/>
      <c r="L328" s="14"/>
      <c r="M328" s="14"/>
      <c r="N328" s="48"/>
      <c r="O328" s="12">
        <f t="shared" si="313"/>
        <v>0</v>
      </c>
      <c r="P328" s="67"/>
      <c r="Q328" s="67"/>
      <c r="R328" s="67"/>
      <c r="S328" s="67"/>
      <c r="T328" s="67"/>
    </row>
    <row r="329" spans="1:20" ht="12.75" customHeight="1" x14ac:dyDescent="0.2">
      <c r="A329" s="68"/>
      <c r="B329" s="61"/>
      <c r="C329" s="88"/>
      <c r="D329" s="79"/>
      <c r="E329" s="64"/>
      <c r="F329" s="65"/>
      <c r="G329" s="66"/>
      <c r="H329" s="67"/>
      <c r="I329" s="69"/>
      <c r="J329" s="67"/>
      <c r="K329" s="14"/>
      <c r="L329" s="14"/>
      <c r="M329" s="14"/>
      <c r="N329" s="48"/>
      <c r="O329" s="12">
        <f t="shared" si="313"/>
        <v>0</v>
      </c>
      <c r="P329" s="67"/>
      <c r="Q329" s="67"/>
      <c r="R329" s="67"/>
      <c r="S329" s="67"/>
      <c r="T329" s="67"/>
    </row>
    <row r="330" spans="1:20" ht="12.75" customHeight="1" x14ac:dyDescent="0.2">
      <c r="A330" s="60">
        <v>3</v>
      </c>
      <c r="B330" s="61" t="s">
        <v>77</v>
      </c>
      <c r="C330" s="86" t="s">
        <v>105</v>
      </c>
      <c r="D330" s="96" t="s">
        <v>40</v>
      </c>
      <c r="E330" s="71">
        <v>16.899999999999999</v>
      </c>
      <c r="F330" s="65">
        <f t="shared" ref="F330" si="389">H330+J330+R330</f>
        <v>8.3316291159999984</v>
      </c>
      <c r="G330" s="76">
        <v>0.7</v>
      </c>
      <c r="H330" s="67">
        <f t="shared" ref="H330" si="390">G330*$P$8/1000</f>
        <v>1.1541599999999999</v>
      </c>
      <c r="I330" s="66">
        <v>0.38</v>
      </c>
      <c r="J330" s="67">
        <f t="shared" ref="J330" si="391">I330*$P$9/1000</f>
        <v>1.0292908000000001</v>
      </c>
      <c r="K330" s="14" t="s">
        <v>55</v>
      </c>
      <c r="L330" s="14" t="s">
        <v>40</v>
      </c>
      <c r="M330" s="14">
        <v>1</v>
      </c>
      <c r="N330" s="48">
        <v>5.43</v>
      </c>
      <c r="O330" s="12">
        <f t="shared" si="313"/>
        <v>5.43</v>
      </c>
      <c r="P330" s="67">
        <f t="shared" ref="P330" si="392">E330*F330</f>
        <v>140.80453206039996</v>
      </c>
      <c r="Q330" s="67">
        <f t="shared" ref="Q330" si="393">SUM(O330:O333)</f>
        <v>5.43</v>
      </c>
      <c r="R330" s="67">
        <f t="shared" ref="R330" si="394">Q330*1.02*1.05*$R$14</f>
        <v>6.1481783159999992</v>
      </c>
      <c r="S330" s="67">
        <v>9.7655048463809635</v>
      </c>
      <c r="T330" s="67">
        <v>165.03703190383828</v>
      </c>
    </row>
    <row r="331" spans="1:20" ht="12.75" customHeight="1" x14ac:dyDescent="0.2">
      <c r="A331" s="60"/>
      <c r="B331" s="61"/>
      <c r="C331" s="87"/>
      <c r="D331" s="97"/>
      <c r="E331" s="71"/>
      <c r="F331" s="65"/>
      <c r="G331" s="77"/>
      <c r="H331" s="67"/>
      <c r="I331" s="66"/>
      <c r="J331" s="67"/>
      <c r="K331" s="17"/>
      <c r="L331" s="17"/>
      <c r="M331" s="17"/>
      <c r="N331" s="48"/>
      <c r="O331" s="12">
        <f t="shared" si="313"/>
        <v>0</v>
      </c>
      <c r="P331" s="67"/>
      <c r="Q331" s="67"/>
      <c r="R331" s="67"/>
      <c r="S331" s="67"/>
      <c r="T331" s="67"/>
    </row>
    <row r="332" spans="1:20" ht="12.75" customHeight="1" x14ac:dyDescent="0.2">
      <c r="A332" s="60"/>
      <c r="B332" s="61"/>
      <c r="C332" s="87"/>
      <c r="D332" s="97"/>
      <c r="E332" s="71"/>
      <c r="F332" s="65"/>
      <c r="G332" s="77"/>
      <c r="H332" s="67"/>
      <c r="I332" s="66"/>
      <c r="J332" s="67"/>
      <c r="K332" s="17"/>
      <c r="L332" s="17"/>
      <c r="M332" s="18"/>
      <c r="N332" s="48"/>
      <c r="O332" s="12">
        <f t="shared" si="313"/>
        <v>0</v>
      </c>
      <c r="P332" s="67"/>
      <c r="Q332" s="67"/>
      <c r="R332" s="67"/>
      <c r="S332" s="67"/>
      <c r="T332" s="67"/>
    </row>
    <row r="333" spans="1:20" ht="12.75" customHeight="1" x14ac:dyDescent="0.2">
      <c r="A333" s="60"/>
      <c r="B333" s="61"/>
      <c r="C333" s="88"/>
      <c r="D333" s="98"/>
      <c r="E333" s="71"/>
      <c r="F333" s="65"/>
      <c r="G333" s="78"/>
      <c r="H333" s="67"/>
      <c r="I333" s="66"/>
      <c r="J333" s="67"/>
      <c r="K333" s="14"/>
      <c r="L333" s="14"/>
      <c r="M333" s="14"/>
      <c r="N333" s="48"/>
      <c r="O333" s="12">
        <f t="shared" si="313"/>
        <v>0</v>
      </c>
      <c r="P333" s="67"/>
      <c r="Q333" s="67"/>
      <c r="R333" s="67"/>
      <c r="S333" s="67"/>
      <c r="T333" s="67"/>
    </row>
    <row r="334" spans="1:20" ht="12.75" customHeight="1" x14ac:dyDescent="0.2">
      <c r="A334" s="68">
        <v>4</v>
      </c>
      <c r="B334" s="61" t="s">
        <v>106</v>
      </c>
      <c r="C334" s="61" t="s">
        <v>107</v>
      </c>
      <c r="D334" s="79" t="s">
        <v>27</v>
      </c>
      <c r="E334" s="124">
        <v>3</v>
      </c>
      <c r="F334" s="65">
        <f t="shared" si="374"/>
        <v>10.891531852</v>
      </c>
      <c r="G334" s="66">
        <v>1.08</v>
      </c>
      <c r="H334" s="67">
        <f t="shared" si="375"/>
        <v>1.7807040000000003</v>
      </c>
      <c r="I334" s="66">
        <v>0.28699999999999998</v>
      </c>
      <c r="J334" s="67">
        <f t="shared" si="376"/>
        <v>0.77738541999999999</v>
      </c>
      <c r="K334" s="14" t="s">
        <v>55</v>
      </c>
      <c r="L334" s="14" t="s">
        <v>27</v>
      </c>
      <c r="M334" s="14">
        <v>1</v>
      </c>
      <c r="N334" s="48">
        <v>7.36</v>
      </c>
      <c r="O334" s="12">
        <f t="shared" si="313"/>
        <v>7.36</v>
      </c>
      <c r="P334" s="67">
        <f t="shared" ref="P334" si="395">E334*F334</f>
        <v>32.674595556</v>
      </c>
      <c r="Q334" s="67">
        <f t="shared" ref="Q334" si="396">SUM(O334:O337)</f>
        <v>7.36</v>
      </c>
      <c r="R334" s="67">
        <f t="shared" ref="R334" si="397">Q334*1.02*1.05*$R$14</f>
        <v>8.333442432</v>
      </c>
      <c r="S334" s="67">
        <v>12.765967568211021</v>
      </c>
      <c r="T334" s="67">
        <v>38.29790270463306</v>
      </c>
    </row>
    <row r="335" spans="1:20" ht="12.75" customHeight="1" x14ac:dyDescent="0.2">
      <c r="A335" s="68"/>
      <c r="B335" s="61"/>
      <c r="C335" s="61"/>
      <c r="D335" s="79"/>
      <c r="E335" s="124"/>
      <c r="F335" s="65"/>
      <c r="G335" s="66"/>
      <c r="H335" s="67"/>
      <c r="I335" s="66"/>
      <c r="J335" s="67"/>
      <c r="K335" s="17"/>
      <c r="L335" s="17"/>
      <c r="M335" s="17"/>
      <c r="N335" s="48"/>
      <c r="O335" s="12">
        <f t="shared" si="313"/>
        <v>0</v>
      </c>
      <c r="P335" s="67"/>
      <c r="Q335" s="67"/>
      <c r="R335" s="67"/>
      <c r="S335" s="67"/>
      <c r="T335" s="67"/>
    </row>
    <row r="336" spans="1:20" ht="12.75" customHeight="1" x14ac:dyDescent="0.2">
      <c r="A336" s="68"/>
      <c r="B336" s="61"/>
      <c r="C336" s="61"/>
      <c r="D336" s="79"/>
      <c r="E336" s="124"/>
      <c r="F336" s="65"/>
      <c r="G336" s="66"/>
      <c r="H336" s="67"/>
      <c r="I336" s="66"/>
      <c r="J336" s="67"/>
      <c r="K336" s="17"/>
      <c r="L336" s="17"/>
      <c r="M336" s="18"/>
      <c r="N336" s="48"/>
      <c r="O336" s="12">
        <f t="shared" si="313"/>
        <v>0</v>
      </c>
      <c r="P336" s="67"/>
      <c r="Q336" s="67"/>
      <c r="R336" s="67"/>
      <c r="S336" s="67"/>
      <c r="T336" s="67"/>
    </row>
    <row r="337" spans="1:20" ht="12.75" customHeight="1" x14ac:dyDescent="0.2">
      <c r="A337" s="68"/>
      <c r="B337" s="61"/>
      <c r="C337" s="61"/>
      <c r="D337" s="79"/>
      <c r="E337" s="124"/>
      <c r="F337" s="65"/>
      <c r="G337" s="66"/>
      <c r="H337" s="67"/>
      <c r="I337" s="66"/>
      <c r="J337" s="67"/>
      <c r="K337" s="14"/>
      <c r="L337" s="14"/>
      <c r="M337" s="14"/>
      <c r="N337" s="48"/>
      <c r="O337" s="12">
        <f t="shared" si="313"/>
        <v>0</v>
      </c>
      <c r="P337" s="67"/>
      <c r="Q337" s="67"/>
      <c r="R337" s="67"/>
      <c r="S337" s="67"/>
      <c r="T337" s="67"/>
    </row>
    <row r="338" spans="1:20" ht="12.75" customHeight="1" x14ac:dyDescent="0.2">
      <c r="A338" s="60">
        <v>5</v>
      </c>
      <c r="B338" s="61" t="s">
        <v>76</v>
      </c>
      <c r="C338" s="75" t="s">
        <v>108</v>
      </c>
      <c r="D338" s="79" t="s">
        <v>27</v>
      </c>
      <c r="E338" s="124">
        <v>3</v>
      </c>
      <c r="F338" s="65">
        <f t="shared" ref="F338" si="398">H338+J338+R338</f>
        <v>37.228767812000001</v>
      </c>
      <c r="G338" s="66">
        <v>2</v>
      </c>
      <c r="H338" s="67">
        <f t="shared" ref="H338" si="399">G338*$P$8/1000</f>
        <v>3.2976000000000001</v>
      </c>
      <c r="I338" s="66">
        <v>0.46300000000000002</v>
      </c>
      <c r="J338" s="67">
        <f t="shared" ref="J338" si="400">I338*$P$9/1000</f>
        <v>1.2541095799999999</v>
      </c>
      <c r="K338" s="14" t="s">
        <v>55</v>
      </c>
      <c r="L338" s="14" t="s">
        <v>27</v>
      </c>
      <c r="M338" s="14">
        <v>1</v>
      </c>
      <c r="N338" s="48">
        <v>28.86</v>
      </c>
      <c r="O338" s="12">
        <f t="shared" si="313"/>
        <v>28.86</v>
      </c>
      <c r="P338" s="67">
        <f t="shared" ref="P338" si="401">E338*F338</f>
        <v>111.686303436</v>
      </c>
      <c r="Q338" s="67">
        <f t="shared" ref="Q338" si="402">SUM(O338:O341)</f>
        <v>28.86</v>
      </c>
      <c r="R338" s="67">
        <f t="shared" ref="R338" si="403">Q338*1.02*1.05*$R$14</f>
        <v>32.677058232</v>
      </c>
      <c r="S338" s="67">
        <v>43.635849295632248</v>
      </c>
      <c r="T338" s="67">
        <v>130.90754788689674</v>
      </c>
    </row>
    <row r="339" spans="1:20" ht="12.75" customHeight="1" x14ac:dyDescent="0.2">
      <c r="A339" s="60"/>
      <c r="B339" s="61"/>
      <c r="C339" s="75"/>
      <c r="D339" s="79"/>
      <c r="E339" s="124"/>
      <c r="F339" s="65"/>
      <c r="G339" s="66"/>
      <c r="H339" s="67"/>
      <c r="I339" s="66"/>
      <c r="J339" s="67"/>
      <c r="K339" s="14"/>
      <c r="L339" s="14"/>
      <c r="M339" s="14"/>
      <c r="N339" s="48"/>
      <c r="O339" s="12">
        <f t="shared" si="313"/>
        <v>0</v>
      </c>
      <c r="P339" s="67"/>
      <c r="Q339" s="67"/>
      <c r="R339" s="67"/>
      <c r="S339" s="67"/>
      <c r="T339" s="67"/>
    </row>
    <row r="340" spans="1:20" ht="12.75" customHeight="1" x14ac:dyDescent="0.2">
      <c r="A340" s="60"/>
      <c r="B340" s="61"/>
      <c r="C340" s="75"/>
      <c r="D340" s="79"/>
      <c r="E340" s="124"/>
      <c r="F340" s="65"/>
      <c r="G340" s="66"/>
      <c r="H340" s="67"/>
      <c r="I340" s="66"/>
      <c r="J340" s="67"/>
      <c r="K340" s="14"/>
      <c r="L340" s="14"/>
      <c r="M340" s="14"/>
      <c r="N340" s="48"/>
      <c r="O340" s="12">
        <f t="shared" si="313"/>
        <v>0</v>
      </c>
      <c r="P340" s="67"/>
      <c r="Q340" s="67"/>
      <c r="R340" s="67"/>
      <c r="S340" s="67"/>
      <c r="T340" s="67"/>
    </row>
    <row r="341" spans="1:20" ht="12.75" customHeight="1" x14ac:dyDescent="0.2">
      <c r="A341" s="60"/>
      <c r="B341" s="61"/>
      <c r="C341" s="75"/>
      <c r="D341" s="79"/>
      <c r="E341" s="124"/>
      <c r="F341" s="65"/>
      <c r="G341" s="66"/>
      <c r="H341" s="67"/>
      <c r="I341" s="66"/>
      <c r="J341" s="67"/>
      <c r="K341" s="14"/>
      <c r="L341" s="14"/>
      <c r="M341" s="14"/>
      <c r="N341" s="48"/>
      <c r="O341" s="12">
        <f t="shared" si="313"/>
        <v>0</v>
      </c>
      <c r="P341" s="67"/>
      <c r="Q341" s="67"/>
      <c r="R341" s="67"/>
      <c r="S341" s="67"/>
      <c r="T341" s="67"/>
    </row>
    <row r="342" spans="1:20" ht="12.75" customHeight="1" x14ac:dyDescent="0.2">
      <c r="A342" s="68">
        <v>6</v>
      </c>
      <c r="B342" s="61" t="s">
        <v>48</v>
      </c>
      <c r="C342" s="75" t="s">
        <v>56</v>
      </c>
      <c r="D342" s="79" t="s">
        <v>39</v>
      </c>
      <c r="E342" s="64">
        <v>2.35</v>
      </c>
      <c r="F342" s="65">
        <f t="shared" si="374"/>
        <v>2.5524655800000002</v>
      </c>
      <c r="G342" s="66">
        <v>7.0000000000000007E-2</v>
      </c>
      <c r="H342" s="67">
        <f t="shared" si="375"/>
        <v>0.115416</v>
      </c>
      <c r="I342" s="66">
        <v>0.21</v>
      </c>
      <c r="J342" s="67">
        <f t="shared" si="376"/>
        <v>0.56881859999999995</v>
      </c>
      <c r="K342" s="17" t="s">
        <v>57</v>
      </c>
      <c r="L342" s="17" t="s">
        <v>45</v>
      </c>
      <c r="M342" s="17">
        <v>1.1000000000000001</v>
      </c>
      <c r="N342" s="48">
        <v>1.5</v>
      </c>
      <c r="O342" s="12">
        <f t="shared" si="313"/>
        <v>1.6500000000000001</v>
      </c>
      <c r="P342" s="67">
        <f t="shared" ref="P342" si="404">E342*F342</f>
        <v>5.9982941130000009</v>
      </c>
      <c r="Q342" s="67">
        <f t="shared" ref="Q342" si="405">SUM(O342:O345)</f>
        <v>1.6500000000000001</v>
      </c>
      <c r="R342" s="67">
        <f t="shared" ref="R342" si="406">Q342*1.02*1.05*$R$14</f>
        <v>1.8682309800000003</v>
      </c>
      <c r="S342" s="67">
        <v>2.9917456291762528</v>
      </c>
      <c r="T342" s="67">
        <v>7.0306022285641943</v>
      </c>
    </row>
    <row r="343" spans="1:20" ht="12.75" customHeight="1" x14ac:dyDescent="0.2">
      <c r="A343" s="68"/>
      <c r="B343" s="61"/>
      <c r="C343" s="75"/>
      <c r="D343" s="79"/>
      <c r="E343" s="64"/>
      <c r="F343" s="65"/>
      <c r="G343" s="66"/>
      <c r="H343" s="67"/>
      <c r="I343" s="66"/>
      <c r="J343" s="67"/>
      <c r="K343" s="17"/>
      <c r="L343" s="17"/>
      <c r="M343" s="17"/>
      <c r="N343" s="48"/>
      <c r="O343" s="12">
        <f t="shared" si="313"/>
        <v>0</v>
      </c>
      <c r="P343" s="67"/>
      <c r="Q343" s="67"/>
      <c r="R343" s="67"/>
      <c r="S343" s="67"/>
      <c r="T343" s="67"/>
    </row>
    <row r="344" spans="1:20" ht="12.75" customHeight="1" x14ac:dyDescent="0.2">
      <c r="A344" s="68"/>
      <c r="B344" s="61"/>
      <c r="C344" s="75"/>
      <c r="D344" s="79"/>
      <c r="E344" s="64"/>
      <c r="F344" s="65"/>
      <c r="G344" s="66"/>
      <c r="H344" s="67"/>
      <c r="I344" s="66"/>
      <c r="J344" s="67"/>
      <c r="K344" s="14"/>
      <c r="L344" s="14"/>
      <c r="M344" s="14"/>
      <c r="N344" s="48"/>
      <c r="O344" s="12">
        <f t="shared" si="313"/>
        <v>0</v>
      </c>
      <c r="P344" s="67"/>
      <c r="Q344" s="67"/>
      <c r="R344" s="67"/>
      <c r="S344" s="67"/>
      <c r="T344" s="67"/>
    </row>
    <row r="345" spans="1:20" ht="12.75" customHeight="1" x14ac:dyDescent="0.2">
      <c r="A345" s="68"/>
      <c r="B345" s="61"/>
      <c r="C345" s="75"/>
      <c r="D345" s="79"/>
      <c r="E345" s="64"/>
      <c r="F345" s="65"/>
      <c r="G345" s="66"/>
      <c r="H345" s="67"/>
      <c r="I345" s="66"/>
      <c r="J345" s="67"/>
      <c r="K345" s="14"/>
      <c r="L345" s="14"/>
      <c r="M345" s="14"/>
      <c r="N345" s="48"/>
      <c r="O345" s="12">
        <f t="shared" si="313"/>
        <v>0</v>
      </c>
      <c r="P345" s="67"/>
      <c r="Q345" s="67"/>
      <c r="R345" s="67"/>
      <c r="S345" s="67"/>
      <c r="T345" s="67"/>
    </row>
    <row r="346" spans="1:20" ht="12.75" customHeight="1" x14ac:dyDescent="0.2">
      <c r="A346" s="60">
        <v>7</v>
      </c>
      <c r="B346" s="81" t="s">
        <v>109</v>
      </c>
      <c r="C346" s="81" t="s">
        <v>110</v>
      </c>
      <c r="D346" s="81" t="s">
        <v>27</v>
      </c>
      <c r="E346" s="124">
        <v>1</v>
      </c>
      <c r="F346" s="65">
        <f t="shared" ref="F346:F398" si="407">H346+J346+R346</f>
        <v>53.936189400000004</v>
      </c>
      <c r="G346" s="66">
        <v>2.44</v>
      </c>
      <c r="H346" s="67">
        <f t="shared" ref="H346:H398" si="408">G346*$P$8/1000</f>
        <v>4.023072</v>
      </c>
      <c r="I346" s="66">
        <v>0.996</v>
      </c>
      <c r="J346" s="67">
        <f t="shared" ref="J346:J398" si="409">I346*$P$9/1000</f>
        <v>2.69782536</v>
      </c>
      <c r="K346" s="14" t="s">
        <v>55</v>
      </c>
      <c r="L346" s="14" t="s">
        <v>27</v>
      </c>
      <c r="M346" s="14">
        <v>1</v>
      </c>
      <c r="N346" s="48">
        <v>41.7</v>
      </c>
      <c r="O346" s="12">
        <f t="shared" si="313"/>
        <v>41.7</v>
      </c>
      <c r="P346" s="67">
        <f t="shared" ref="P346" si="410">E346*F346</f>
        <v>53.936189400000004</v>
      </c>
      <c r="Q346" s="67">
        <f t="shared" ref="Q346" si="411">SUM(O346:O349)</f>
        <v>41.7</v>
      </c>
      <c r="R346" s="67">
        <f t="shared" ref="R346" si="412">Q346*1.02*1.05*$R$14</f>
        <v>47.215292040000001</v>
      </c>
      <c r="S346" s="67">
        <v>63.218622870468842</v>
      </c>
      <c r="T346" s="67">
        <v>63.218622870468842</v>
      </c>
    </row>
    <row r="347" spans="1:20" ht="12.75" customHeight="1" x14ac:dyDescent="0.2">
      <c r="A347" s="60"/>
      <c r="B347" s="82"/>
      <c r="C347" s="82"/>
      <c r="D347" s="82"/>
      <c r="E347" s="124"/>
      <c r="F347" s="65"/>
      <c r="G347" s="66"/>
      <c r="H347" s="67"/>
      <c r="I347" s="66"/>
      <c r="J347" s="67"/>
      <c r="K347" s="14"/>
      <c r="L347" s="14"/>
      <c r="M347" s="14"/>
      <c r="N347" s="48"/>
      <c r="O347" s="12">
        <f t="shared" si="313"/>
        <v>0</v>
      </c>
      <c r="P347" s="67"/>
      <c r="Q347" s="67"/>
      <c r="R347" s="67"/>
      <c r="S347" s="67"/>
      <c r="T347" s="67"/>
    </row>
    <row r="348" spans="1:20" ht="12.75" customHeight="1" x14ac:dyDescent="0.2">
      <c r="A348" s="60"/>
      <c r="B348" s="82"/>
      <c r="C348" s="82"/>
      <c r="D348" s="82"/>
      <c r="E348" s="124"/>
      <c r="F348" s="65"/>
      <c r="G348" s="66"/>
      <c r="H348" s="67"/>
      <c r="I348" s="66"/>
      <c r="J348" s="67"/>
      <c r="K348" s="14"/>
      <c r="L348" s="14"/>
      <c r="M348" s="14"/>
      <c r="N348" s="48"/>
      <c r="O348" s="12">
        <f t="shared" si="313"/>
        <v>0</v>
      </c>
      <c r="P348" s="67"/>
      <c r="Q348" s="67"/>
      <c r="R348" s="67"/>
      <c r="S348" s="67"/>
      <c r="T348" s="67"/>
    </row>
    <row r="349" spans="1:20" ht="12.75" customHeight="1" x14ac:dyDescent="0.2">
      <c r="A349" s="60"/>
      <c r="B349" s="83"/>
      <c r="C349" s="83"/>
      <c r="D349" s="83"/>
      <c r="E349" s="124"/>
      <c r="F349" s="65"/>
      <c r="G349" s="66"/>
      <c r="H349" s="67"/>
      <c r="I349" s="66"/>
      <c r="J349" s="67"/>
      <c r="K349" s="14"/>
      <c r="L349" s="14"/>
      <c r="M349" s="14"/>
      <c r="N349" s="48"/>
      <c r="O349" s="12">
        <f t="shared" si="313"/>
        <v>0</v>
      </c>
      <c r="P349" s="67"/>
      <c r="Q349" s="67"/>
      <c r="R349" s="67"/>
      <c r="S349" s="67"/>
      <c r="T349" s="67"/>
    </row>
    <row r="350" spans="1:20" ht="12.75" customHeight="1" x14ac:dyDescent="0.2">
      <c r="A350" s="68">
        <v>8</v>
      </c>
      <c r="B350" s="81" t="s">
        <v>269</v>
      </c>
      <c r="C350" s="81" t="s">
        <v>268</v>
      </c>
      <c r="D350" s="81" t="s">
        <v>27</v>
      </c>
      <c r="E350" s="124">
        <v>1</v>
      </c>
      <c r="F350" s="65">
        <f t="shared" ref="F350" si="413">H350+J350+R350</f>
        <v>99.216005972000005</v>
      </c>
      <c r="G350" s="66">
        <v>5.38</v>
      </c>
      <c r="H350" s="67">
        <f t="shared" ref="H350" si="414">G350*$P$8/1000</f>
        <v>8.8705440000000007</v>
      </c>
      <c r="I350" s="66">
        <v>2.6259999999999999</v>
      </c>
      <c r="J350" s="67">
        <f t="shared" ref="J350" si="415">I350*$P$9/1000</f>
        <v>7.1129411599999992</v>
      </c>
      <c r="K350" s="14" t="s">
        <v>55</v>
      </c>
      <c r="L350" s="14" t="s">
        <v>27</v>
      </c>
      <c r="M350" s="14">
        <v>1</v>
      </c>
      <c r="N350" s="48">
        <v>73.510000000000005</v>
      </c>
      <c r="O350" s="12">
        <f t="shared" si="313"/>
        <v>73.510000000000005</v>
      </c>
      <c r="P350" s="67">
        <f t="shared" ref="P350" si="416">E350*F350</f>
        <v>99.216005972000005</v>
      </c>
      <c r="Q350" s="67">
        <f t="shared" ref="Q350" si="417">SUM(O350:O353)</f>
        <v>73.510000000000005</v>
      </c>
      <c r="R350" s="67">
        <f t="shared" ref="R350" si="418">Q350*1.02*1.05*$R$14</f>
        <v>83.232520812000004</v>
      </c>
      <c r="S350" s="67">
        <v>116.2911086977541</v>
      </c>
      <c r="T350" s="67">
        <v>116.2911086977541</v>
      </c>
    </row>
    <row r="351" spans="1:20" ht="12.75" customHeight="1" x14ac:dyDescent="0.2">
      <c r="A351" s="68"/>
      <c r="B351" s="82"/>
      <c r="C351" s="82"/>
      <c r="D351" s="82"/>
      <c r="E351" s="124"/>
      <c r="F351" s="65"/>
      <c r="G351" s="66"/>
      <c r="H351" s="67"/>
      <c r="I351" s="66"/>
      <c r="J351" s="67"/>
      <c r="K351" s="14"/>
      <c r="L351" s="14"/>
      <c r="M351" s="14"/>
      <c r="N351" s="48"/>
      <c r="O351" s="12">
        <f t="shared" si="313"/>
        <v>0</v>
      </c>
      <c r="P351" s="67"/>
      <c r="Q351" s="67"/>
      <c r="R351" s="67"/>
      <c r="S351" s="67"/>
      <c r="T351" s="67"/>
    </row>
    <row r="352" spans="1:20" ht="12.75" customHeight="1" x14ac:dyDescent="0.2">
      <c r="A352" s="68"/>
      <c r="B352" s="82"/>
      <c r="C352" s="82"/>
      <c r="D352" s="82"/>
      <c r="E352" s="124"/>
      <c r="F352" s="65"/>
      <c r="G352" s="66"/>
      <c r="H352" s="67"/>
      <c r="I352" s="66"/>
      <c r="J352" s="67"/>
      <c r="K352" s="14"/>
      <c r="L352" s="14"/>
      <c r="M352" s="14"/>
      <c r="N352" s="48"/>
      <c r="O352" s="12">
        <f t="shared" si="313"/>
        <v>0</v>
      </c>
      <c r="P352" s="67"/>
      <c r="Q352" s="67"/>
      <c r="R352" s="67"/>
      <c r="S352" s="67"/>
      <c r="T352" s="67"/>
    </row>
    <row r="353" spans="1:20" ht="12.75" customHeight="1" x14ac:dyDescent="0.2">
      <c r="A353" s="68"/>
      <c r="B353" s="83"/>
      <c r="C353" s="83"/>
      <c r="D353" s="83"/>
      <c r="E353" s="124"/>
      <c r="F353" s="65"/>
      <c r="G353" s="66"/>
      <c r="H353" s="67"/>
      <c r="I353" s="66"/>
      <c r="J353" s="67"/>
      <c r="K353" s="14"/>
      <c r="L353" s="14"/>
      <c r="M353" s="14"/>
      <c r="N353" s="48"/>
      <c r="O353" s="12">
        <f t="shared" si="313"/>
        <v>0</v>
      </c>
      <c r="P353" s="67"/>
      <c r="Q353" s="67"/>
      <c r="R353" s="67"/>
      <c r="S353" s="67"/>
      <c r="T353" s="67"/>
    </row>
    <row r="354" spans="1:20" ht="12.75" customHeight="1" x14ac:dyDescent="0.2">
      <c r="A354" s="60">
        <v>9</v>
      </c>
      <c r="B354" s="81" t="s">
        <v>200</v>
      </c>
      <c r="C354" s="81" t="s">
        <v>302</v>
      </c>
      <c r="D354" s="81" t="s">
        <v>27</v>
      </c>
      <c r="E354" s="124">
        <v>1</v>
      </c>
      <c r="F354" s="65">
        <f t="shared" ref="F354" si="419">H354+J354+R354</f>
        <v>474.78958326399999</v>
      </c>
      <c r="G354" s="66">
        <v>26.67</v>
      </c>
      <c r="H354" s="67">
        <f t="shared" ref="H354" si="420">G354*$P$8/1000</f>
        <v>43.973495999999997</v>
      </c>
      <c r="I354" s="84">
        <v>13.510999999999999</v>
      </c>
      <c r="J354" s="67">
        <f t="shared" ref="J354" si="421">I354*$P$9/1000</f>
        <v>36.596705259999993</v>
      </c>
      <c r="K354" s="14" t="s">
        <v>55</v>
      </c>
      <c r="L354" s="14" t="s">
        <v>27</v>
      </c>
      <c r="M354" s="14">
        <v>1</v>
      </c>
      <c r="N354" s="48">
        <v>348.17</v>
      </c>
      <c r="O354" s="12">
        <f t="shared" si="313"/>
        <v>348.17</v>
      </c>
      <c r="P354" s="67">
        <f t="shared" ref="P354" si="422">E354*F354</f>
        <v>474.78958326399999</v>
      </c>
      <c r="Q354" s="67">
        <f t="shared" ref="Q354" si="423">SUM(O354:O357)</f>
        <v>348.17</v>
      </c>
      <c r="R354" s="67">
        <f t="shared" ref="R354" si="424">Q354*1.02*1.05*$R$14</f>
        <v>394.21938200400001</v>
      </c>
      <c r="S354" s="67">
        <v>556.50100500414442</v>
      </c>
      <c r="T354" s="67">
        <v>556.50100500414442</v>
      </c>
    </row>
    <row r="355" spans="1:20" ht="12.75" customHeight="1" x14ac:dyDescent="0.2">
      <c r="A355" s="60"/>
      <c r="B355" s="82"/>
      <c r="C355" s="82"/>
      <c r="D355" s="82"/>
      <c r="E355" s="124"/>
      <c r="F355" s="65"/>
      <c r="G355" s="66"/>
      <c r="H355" s="67"/>
      <c r="I355" s="84"/>
      <c r="J355" s="67"/>
      <c r="K355" s="14"/>
      <c r="L355" s="14"/>
      <c r="M355" s="14"/>
      <c r="N355" s="48"/>
      <c r="O355" s="12">
        <f t="shared" si="313"/>
        <v>0</v>
      </c>
      <c r="P355" s="67"/>
      <c r="Q355" s="67"/>
      <c r="R355" s="67"/>
      <c r="S355" s="67"/>
      <c r="T355" s="67"/>
    </row>
    <row r="356" spans="1:20" ht="12.75" customHeight="1" x14ac:dyDescent="0.2">
      <c r="A356" s="60"/>
      <c r="B356" s="82"/>
      <c r="C356" s="82"/>
      <c r="D356" s="82"/>
      <c r="E356" s="124"/>
      <c r="F356" s="65"/>
      <c r="G356" s="66"/>
      <c r="H356" s="67"/>
      <c r="I356" s="84"/>
      <c r="J356" s="67"/>
      <c r="K356" s="14"/>
      <c r="L356" s="14"/>
      <c r="M356" s="14"/>
      <c r="N356" s="48"/>
      <c r="O356" s="12">
        <f t="shared" si="313"/>
        <v>0</v>
      </c>
      <c r="P356" s="67"/>
      <c r="Q356" s="67"/>
      <c r="R356" s="67"/>
      <c r="S356" s="67"/>
      <c r="T356" s="67"/>
    </row>
    <row r="357" spans="1:20" ht="12.75" customHeight="1" x14ac:dyDescent="0.2">
      <c r="A357" s="60"/>
      <c r="B357" s="83"/>
      <c r="C357" s="83"/>
      <c r="D357" s="83"/>
      <c r="E357" s="124"/>
      <c r="F357" s="65"/>
      <c r="G357" s="66"/>
      <c r="H357" s="67"/>
      <c r="I357" s="84"/>
      <c r="J357" s="67"/>
      <c r="K357" s="14"/>
      <c r="L357" s="14"/>
      <c r="M357" s="14"/>
      <c r="N357" s="48"/>
      <c r="O357" s="12">
        <f t="shared" ref="O357:O428" si="425">M357*N357</f>
        <v>0</v>
      </c>
      <c r="P357" s="67"/>
      <c r="Q357" s="67"/>
      <c r="R357" s="67"/>
      <c r="S357" s="67"/>
      <c r="T357" s="67"/>
    </row>
    <row r="358" spans="1:20" ht="12.75" customHeight="1" x14ac:dyDescent="0.2">
      <c r="A358" s="68">
        <v>10</v>
      </c>
      <c r="B358" s="61" t="s">
        <v>162</v>
      </c>
      <c r="C358" s="75" t="s">
        <v>163</v>
      </c>
      <c r="D358" s="70" t="s">
        <v>23</v>
      </c>
      <c r="E358" s="64">
        <v>10.25</v>
      </c>
      <c r="F358" s="65">
        <f t="shared" si="407"/>
        <v>0.73309940375000004</v>
      </c>
      <c r="G358" s="85">
        <v>1.7399999999999999E-2</v>
      </c>
      <c r="H358" s="67">
        <f t="shared" si="408"/>
        <v>2.8689119999999995E-2</v>
      </c>
      <c r="I358" s="130">
        <v>0.12759999999999999</v>
      </c>
      <c r="J358" s="67">
        <f t="shared" si="409"/>
        <v>0.34562501599999995</v>
      </c>
      <c r="K358" s="17" t="s">
        <v>165</v>
      </c>
      <c r="L358" s="17" t="s">
        <v>45</v>
      </c>
      <c r="M358" s="14">
        <v>1.4999999999999999E-2</v>
      </c>
      <c r="N358" s="48">
        <v>4.0250000000000004</v>
      </c>
      <c r="O358" s="12">
        <f t="shared" si="425"/>
        <v>6.0375000000000005E-2</v>
      </c>
      <c r="P358" s="67">
        <f t="shared" ref="P358" si="426">E358*F358</f>
        <v>7.5142688884375008</v>
      </c>
      <c r="Q358" s="67">
        <f t="shared" ref="Q358" si="427">SUM(O358:O361)</f>
        <v>0.31687500000000002</v>
      </c>
      <c r="R358" s="67">
        <f t="shared" ref="R358" si="428">Q358*1.02*1.05*$R$14</f>
        <v>0.35878526775000003</v>
      </c>
      <c r="S358" s="67">
        <v>0.85926601874912623</v>
      </c>
      <c r="T358" s="67">
        <v>8.8074766921785432</v>
      </c>
    </row>
    <row r="359" spans="1:20" ht="12.75" customHeight="1" x14ac:dyDescent="0.2">
      <c r="A359" s="68"/>
      <c r="B359" s="61"/>
      <c r="C359" s="75"/>
      <c r="D359" s="79"/>
      <c r="E359" s="64"/>
      <c r="F359" s="65"/>
      <c r="G359" s="85"/>
      <c r="H359" s="67"/>
      <c r="I359" s="130"/>
      <c r="J359" s="67"/>
      <c r="K359" s="17" t="s">
        <v>166</v>
      </c>
      <c r="L359" s="17" t="s">
        <v>45</v>
      </c>
      <c r="M359" s="17">
        <v>6.3E-2</v>
      </c>
      <c r="N359" s="48">
        <v>4</v>
      </c>
      <c r="O359" s="12">
        <f t="shared" si="425"/>
        <v>0.252</v>
      </c>
      <c r="P359" s="67"/>
      <c r="Q359" s="67"/>
      <c r="R359" s="67"/>
      <c r="S359" s="67"/>
      <c r="T359" s="67"/>
    </row>
    <row r="360" spans="1:20" ht="12.75" customHeight="1" x14ac:dyDescent="0.2">
      <c r="A360" s="68"/>
      <c r="B360" s="61"/>
      <c r="C360" s="75"/>
      <c r="D360" s="79"/>
      <c r="E360" s="64"/>
      <c r="F360" s="65"/>
      <c r="G360" s="85"/>
      <c r="H360" s="67"/>
      <c r="I360" s="130"/>
      <c r="J360" s="67"/>
      <c r="K360" s="17" t="s">
        <v>58</v>
      </c>
      <c r="L360" s="17" t="s">
        <v>45</v>
      </c>
      <c r="M360" s="19">
        <v>0.03</v>
      </c>
      <c r="N360" s="48">
        <v>0.15</v>
      </c>
      <c r="O360" s="12">
        <f t="shared" si="425"/>
        <v>4.4999999999999997E-3</v>
      </c>
      <c r="P360" s="67"/>
      <c r="Q360" s="67"/>
      <c r="R360" s="67"/>
      <c r="S360" s="67"/>
      <c r="T360" s="67"/>
    </row>
    <row r="361" spans="1:20" ht="12.75" customHeight="1" x14ac:dyDescent="0.2">
      <c r="A361" s="68"/>
      <c r="B361" s="61"/>
      <c r="C361" s="75"/>
      <c r="D361" s="79"/>
      <c r="E361" s="64"/>
      <c r="F361" s="65"/>
      <c r="G361" s="85"/>
      <c r="H361" s="67"/>
      <c r="I361" s="130"/>
      <c r="J361" s="67"/>
      <c r="K361" s="14"/>
      <c r="L361" s="14"/>
      <c r="M361" s="14"/>
      <c r="N361" s="48"/>
      <c r="O361" s="12">
        <f t="shared" si="425"/>
        <v>0</v>
      </c>
      <c r="P361" s="67"/>
      <c r="Q361" s="67"/>
      <c r="R361" s="67"/>
      <c r="S361" s="67"/>
      <c r="T361" s="67"/>
    </row>
    <row r="362" spans="1:20" ht="12.75" customHeight="1" x14ac:dyDescent="0.2">
      <c r="A362" s="60">
        <v>11</v>
      </c>
      <c r="B362" s="75" t="s">
        <v>164</v>
      </c>
      <c r="C362" s="75" t="s">
        <v>303</v>
      </c>
      <c r="D362" s="70" t="s">
        <v>23</v>
      </c>
      <c r="E362" s="64">
        <v>10.25</v>
      </c>
      <c r="F362" s="65">
        <f t="shared" si="407"/>
        <v>2.8480853660800802</v>
      </c>
      <c r="G362" s="66">
        <v>5.5100000000000003E-2</v>
      </c>
      <c r="H362" s="67">
        <f t="shared" si="408"/>
        <v>9.0848880000000007E-2</v>
      </c>
      <c r="I362" s="66">
        <v>1.8599999999999998E-2</v>
      </c>
      <c r="J362" s="67">
        <f t="shared" si="409"/>
        <v>5.038107599999999E-2</v>
      </c>
      <c r="K362" s="17" t="s">
        <v>167</v>
      </c>
      <c r="L362" s="17" t="s">
        <v>28</v>
      </c>
      <c r="M362" s="18">
        <v>7.1400000000000005E-2</v>
      </c>
      <c r="N362" s="48">
        <v>31.788</v>
      </c>
      <c r="O362" s="12">
        <f t="shared" si="425"/>
        <v>2.2696632000000001</v>
      </c>
      <c r="P362" s="67">
        <f t="shared" ref="P362" si="429">E362*F362</f>
        <v>29.192875002320822</v>
      </c>
      <c r="Q362" s="67">
        <f t="shared" ref="Q362" si="430">SUM(O362:O365)</f>
        <v>2.3906634000000002</v>
      </c>
      <c r="R362" s="67">
        <f t="shared" ref="R362" si="431">Q362*1.02*1.05*$R$14</f>
        <v>2.7068554100800801</v>
      </c>
      <c r="S362" s="67">
        <v>3.3382416641602379</v>
      </c>
      <c r="T362" s="67">
        <v>34.216977057642438</v>
      </c>
    </row>
    <row r="363" spans="1:20" ht="12.75" customHeight="1" x14ac:dyDescent="0.2">
      <c r="A363" s="60"/>
      <c r="B363" s="75"/>
      <c r="C363" s="75"/>
      <c r="D363" s="79"/>
      <c r="E363" s="64"/>
      <c r="F363" s="65"/>
      <c r="G363" s="66"/>
      <c r="H363" s="67"/>
      <c r="I363" s="66"/>
      <c r="J363" s="67"/>
      <c r="K363" s="17"/>
      <c r="L363" s="17"/>
      <c r="M363" s="17"/>
      <c r="N363" s="48"/>
      <c r="O363" s="12">
        <f t="shared" si="425"/>
        <v>0</v>
      </c>
      <c r="P363" s="67"/>
      <c r="Q363" s="67"/>
      <c r="R363" s="67"/>
      <c r="S363" s="67"/>
      <c r="T363" s="67"/>
    </row>
    <row r="364" spans="1:20" ht="12.75" customHeight="1" x14ac:dyDescent="0.2">
      <c r="A364" s="60"/>
      <c r="B364" s="75"/>
      <c r="C364" s="75"/>
      <c r="D364" s="79"/>
      <c r="E364" s="64"/>
      <c r="F364" s="65"/>
      <c r="G364" s="66"/>
      <c r="H364" s="67"/>
      <c r="I364" s="66"/>
      <c r="J364" s="67"/>
      <c r="K364" s="17" t="s">
        <v>116</v>
      </c>
      <c r="L364" s="17" t="s">
        <v>28</v>
      </c>
      <c r="M364" s="18">
        <v>5.9999999999999995E-4</v>
      </c>
      <c r="N364" s="48">
        <v>201.667</v>
      </c>
      <c r="O364" s="12">
        <f t="shared" si="425"/>
        <v>0.12100019999999999</v>
      </c>
      <c r="P364" s="67"/>
      <c r="Q364" s="67"/>
      <c r="R364" s="67"/>
      <c r="S364" s="67"/>
      <c r="T364" s="67"/>
    </row>
    <row r="365" spans="1:20" ht="12.75" customHeight="1" x14ac:dyDescent="0.2">
      <c r="A365" s="60"/>
      <c r="B365" s="75"/>
      <c r="C365" s="75"/>
      <c r="D365" s="79"/>
      <c r="E365" s="64"/>
      <c r="F365" s="65"/>
      <c r="G365" s="66"/>
      <c r="H365" s="67"/>
      <c r="I365" s="66"/>
      <c r="J365" s="67"/>
      <c r="K365" s="14"/>
      <c r="L365" s="14"/>
      <c r="M365" s="14"/>
      <c r="N365" s="48"/>
      <c r="O365" s="12">
        <f t="shared" si="425"/>
        <v>0</v>
      </c>
      <c r="P365" s="67"/>
      <c r="Q365" s="67"/>
      <c r="R365" s="67"/>
      <c r="S365" s="67"/>
      <c r="T365" s="67"/>
    </row>
    <row r="366" spans="1:20" ht="12.75" customHeight="1" x14ac:dyDescent="0.2">
      <c r="A366" s="68">
        <v>12</v>
      </c>
      <c r="B366" s="61" t="s">
        <v>111</v>
      </c>
      <c r="C366" s="62" t="s">
        <v>189</v>
      </c>
      <c r="D366" s="62" t="s">
        <v>112</v>
      </c>
      <c r="E366" s="64">
        <v>63</v>
      </c>
      <c r="F366" s="65">
        <f t="shared" ref="F366" si="432">H366+J366+R366</f>
        <v>1.0903692844959998</v>
      </c>
      <c r="G366" s="69">
        <v>1.7399999999999999E-2</v>
      </c>
      <c r="H366" s="67">
        <f t="shared" ref="H366" si="433">G366*$P$8/1000</f>
        <v>2.8689119999999995E-2</v>
      </c>
      <c r="I366" s="69">
        <v>0.1106</v>
      </c>
      <c r="J366" s="67">
        <f t="shared" ref="J366" si="434">I366*$P$9/1000</f>
        <v>0.29957779599999995</v>
      </c>
      <c r="K366" s="17" t="s">
        <v>113</v>
      </c>
      <c r="L366" s="17" t="s">
        <v>45</v>
      </c>
      <c r="M366" s="17">
        <v>0.1512</v>
      </c>
      <c r="N366" s="51">
        <v>4.0250000000000004</v>
      </c>
      <c r="O366" s="12">
        <f t="shared" si="425"/>
        <v>0.60858000000000001</v>
      </c>
      <c r="P366" s="67">
        <f t="shared" ref="P366" si="435">E366*F366</f>
        <v>68.69326492324798</v>
      </c>
      <c r="Q366" s="67">
        <f t="shared" ref="Q366" si="436">SUM(O366:O369)</f>
        <v>0.6730799999999999</v>
      </c>
      <c r="R366" s="67">
        <f t="shared" ref="R366" si="437">Q366*1.02*1.05*$R$14</f>
        <v>0.76210236849599988</v>
      </c>
      <c r="S366" s="67">
        <v>1.2780221471503428</v>
      </c>
      <c r="T366" s="67">
        <v>80.5153952704716</v>
      </c>
    </row>
    <row r="367" spans="1:20" ht="12.75" customHeight="1" x14ac:dyDescent="0.2">
      <c r="A367" s="68"/>
      <c r="B367" s="61"/>
      <c r="C367" s="62"/>
      <c r="D367" s="63"/>
      <c r="E367" s="64"/>
      <c r="F367" s="65"/>
      <c r="G367" s="69"/>
      <c r="H367" s="67"/>
      <c r="I367" s="69"/>
      <c r="J367" s="67"/>
      <c r="K367" s="17" t="s">
        <v>114</v>
      </c>
      <c r="L367" s="17" t="s">
        <v>45</v>
      </c>
      <c r="M367" s="17">
        <v>1.4999999999999999E-2</v>
      </c>
      <c r="N367" s="51">
        <v>4</v>
      </c>
      <c r="O367" s="12">
        <f t="shared" si="425"/>
        <v>0.06</v>
      </c>
      <c r="P367" s="67"/>
      <c r="Q367" s="67"/>
      <c r="R367" s="67"/>
      <c r="S367" s="67"/>
      <c r="T367" s="67"/>
    </row>
    <row r="368" spans="1:20" ht="12.75" customHeight="1" x14ac:dyDescent="0.2">
      <c r="A368" s="68"/>
      <c r="B368" s="61"/>
      <c r="C368" s="62"/>
      <c r="D368" s="63"/>
      <c r="E368" s="64"/>
      <c r="F368" s="65"/>
      <c r="G368" s="69"/>
      <c r="H368" s="67"/>
      <c r="I368" s="69"/>
      <c r="J368" s="67"/>
      <c r="K368" s="17" t="s">
        <v>58</v>
      </c>
      <c r="L368" s="17" t="s">
        <v>45</v>
      </c>
      <c r="M368" s="19">
        <v>0.03</v>
      </c>
      <c r="N368" s="51">
        <v>0.15</v>
      </c>
      <c r="O368" s="12">
        <f t="shared" si="425"/>
        <v>4.4999999999999997E-3</v>
      </c>
      <c r="P368" s="67"/>
      <c r="Q368" s="67"/>
      <c r="R368" s="67"/>
      <c r="S368" s="67"/>
      <c r="T368" s="67"/>
    </row>
    <row r="369" spans="1:20" ht="12.75" customHeight="1" x14ac:dyDescent="0.2">
      <c r="A369" s="68"/>
      <c r="B369" s="61"/>
      <c r="C369" s="62"/>
      <c r="D369" s="63"/>
      <c r="E369" s="64"/>
      <c r="F369" s="65"/>
      <c r="G369" s="69"/>
      <c r="H369" s="67"/>
      <c r="I369" s="69"/>
      <c r="J369" s="67"/>
      <c r="K369" s="14"/>
      <c r="L369" s="14"/>
      <c r="M369" s="14"/>
      <c r="N369" s="48"/>
      <c r="O369" s="12">
        <f t="shared" si="425"/>
        <v>0</v>
      </c>
      <c r="P369" s="67"/>
      <c r="Q369" s="67"/>
      <c r="R369" s="67"/>
      <c r="S369" s="67"/>
      <c r="T369" s="67"/>
    </row>
    <row r="370" spans="1:20" ht="12.75" customHeight="1" x14ac:dyDescent="0.2">
      <c r="A370" s="60">
        <v>13</v>
      </c>
      <c r="B370" s="61" t="s">
        <v>187</v>
      </c>
      <c r="C370" s="61" t="s">
        <v>304</v>
      </c>
      <c r="D370" s="61" t="s">
        <v>28</v>
      </c>
      <c r="E370" s="99">
        <v>0.25900000000000001</v>
      </c>
      <c r="F370" s="65">
        <f t="shared" ref="F370" si="438">H370+J370+R370</f>
        <v>241.14896300301203</v>
      </c>
      <c r="G370" s="66"/>
      <c r="H370" s="67">
        <f t="shared" ref="H370" si="439">G370*$P$8/1000</f>
        <v>0</v>
      </c>
      <c r="I370" s="66">
        <v>2.2000000000000002</v>
      </c>
      <c r="J370" s="67">
        <f t="shared" ref="J370" si="440">I370*$P$9/1000</f>
        <v>5.9590520000000007</v>
      </c>
      <c r="K370" s="17" t="s">
        <v>116</v>
      </c>
      <c r="L370" s="17" t="s">
        <v>28</v>
      </c>
      <c r="M370" s="17">
        <v>1.03</v>
      </c>
      <c r="N370" s="48">
        <v>201.667</v>
      </c>
      <c r="O370" s="12">
        <f t="shared" si="425"/>
        <v>207.71701000000002</v>
      </c>
      <c r="P370" s="67">
        <f t="shared" ref="P370" si="441">E370*F370</f>
        <v>62.457581417780119</v>
      </c>
      <c r="Q370" s="67">
        <f t="shared" ref="Q370" si="442">SUM(O370:O373)</f>
        <v>207.71701000000002</v>
      </c>
      <c r="R370" s="67">
        <f t="shared" ref="R370" si="443">Q370*1.02*1.05*$R$14</f>
        <v>235.18991100301201</v>
      </c>
      <c r="S370" s="67">
        <v>282.6507678292167</v>
      </c>
      <c r="T370" s="67">
        <v>73.206548867767125</v>
      </c>
    </row>
    <row r="371" spans="1:20" ht="12.75" customHeight="1" x14ac:dyDescent="0.2">
      <c r="A371" s="60"/>
      <c r="B371" s="61"/>
      <c r="C371" s="61"/>
      <c r="D371" s="74"/>
      <c r="E371" s="99"/>
      <c r="F371" s="65"/>
      <c r="G371" s="66"/>
      <c r="H371" s="67"/>
      <c r="I371" s="66"/>
      <c r="J371" s="67"/>
      <c r="K371" s="17"/>
      <c r="L371" s="17"/>
      <c r="M371" s="17"/>
      <c r="N371" s="48"/>
      <c r="O371" s="12">
        <f t="shared" si="425"/>
        <v>0</v>
      </c>
      <c r="P371" s="67"/>
      <c r="Q371" s="67"/>
      <c r="R371" s="67"/>
      <c r="S371" s="67"/>
      <c r="T371" s="67"/>
    </row>
    <row r="372" spans="1:20" ht="12.75" customHeight="1" x14ac:dyDescent="0.2">
      <c r="A372" s="60"/>
      <c r="B372" s="61"/>
      <c r="C372" s="61"/>
      <c r="D372" s="74"/>
      <c r="E372" s="99"/>
      <c r="F372" s="65"/>
      <c r="G372" s="66"/>
      <c r="H372" s="67"/>
      <c r="I372" s="66"/>
      <c r="J372" s="67"/>
      <c r="K372" s="17"/>
      <c r="L372" s="17"/>
      <c r="M372" s="18"/>
      <c r="N372" s="48"/>
      <c r="O372" s="12">
        <f t="shared" si="425"/>
        <v>0</v>
      </c>
      <c r="P372" s="67"/>
      <c r="Q372" s="67"/>
      <c r="R372" s="67"/>
      <c r="S372" s="67"/>
      <c r="T372" s="67"/>
    </row>
    <row r="373" spans="1:20" ht="12.75" customHeight="1" x14ac:dyDescent="0.2">
      <c r="A373" s="60"/>
      <c r="B373" s="61"/>
      <c r="C373" s="61"/>
      <c r="D373" s="74"/>
      <c r="E373" s="99"/>
      <c r="F373" s="65"/>
      <c r="G373" s="66"/>
      <c r="H373" s="67"/>
      <c r="I373" s="66"/>
      <c r="J373" s="67"/>
      <c r="K373" s="17"/>
      <c r="L373" s="17"/>
      <c r="M373" s="17"/>
      <c r="N373" s="48"/>
      <c r="O373" s="12">
        <f t="shared" si="425"/>
        <v>0</v>
      </c>
      <c r="P373" s="67"/>
      <c r="Q373" s="67"/>
      <c r="R373" s="67"/>
      <c r="S373" s="67"/>
      <c r="T373" s="67"/>
    </row>
    <row r="374" spans="1:20" ht="12.75" customHeight="1" x14ac:dyDescent="0.2">
      <c r="A374" s="68">
        <v>14</v>
      </c>
      <c r="B374" s="61" t="s">
        <v>277</v>
      </c>
      <c r="C374" s="61" t="s">
        <v>278</v>
      </c>
      <c r="D374" s="62" t="s">
        <v>112</v>
      </c>
      <c r="E374" s="64">
        <v>63</v>
      </c>
      <c r="F374" s="65">
        <f t="shared" ref="F374" si="444">H374+J374+R374</f>
        <v>2.6991770642400006</v>
      </c>
      <c r="G374" s="66">
        <v>2.0799999999999999E-2</v>
      </c>
      <c r="H374" s="67">
        <f t="shared" ref="H374" si="445">G374*$P$8/1000</f>
        <v>3.4295039999999999E-2</v>
      </c>
      <c r="I374" s="66">
        <v>4.7399999999999998E-2</v>
      </c>
      <c r="J374" s="67">
        <f t="shared" ref="J374" si="446">I374*$P$9/1000</f>
        <v>0.128390484</v>
      </c>
      <c r="K374" s="17" t="s">
        <v>279</v>
      </c>
      <c r="L374" s="17" t="s">
        <v>28</v>
      </c>
      <c r="M374" s="18">
        <v>9.74E-2</v>
      </c>
      <c r="N374" s="50">
        <v>23</v>
      </c>
      <c r="O374" s="12">
        <f t="shared" si="425"/>
        <v>2.2402000000000002</v>
      </c>
      <c r="P374" s="67">
        <f t="shared" ref="P374" si="447">E374*F374</f>
        <v>170.04815504712005</v>
      </c>
      <c r="Q374" s="67">
        <f t="shared" ref="Q374" si="448">SUM(O374:O377)</f>
        <v>2.2402000000000002</v>
      </c>
      <c r="R374" s="67">
        <f t="shared" ref="R374" si="449">Q374*1.02*1.05*$R$14</f>
        <v>2.5364915402400006</v>
      </c>
      <c r="S374" s="67">
        <v>3.1637062014026496</v>
      </c>
      <c r="T374" s="67">
        <v>199.31349068836693</v>
      </c>
    </row>
    <row r="375" spans="1:20" ht="12.75" customHeight="1" x14ac:dyDescent="0.2">
      <c r="A375" s="68"/>
      <c r="B375" s="61"/>
      <c r="C375" s="61"/>
      <c r="D375" s="63"/>
      <c r="E375" s="64"/>
      <c r="F375" s="65"/>
      <c r="G375" s="66"/>
      <c r="H375" s="67"/>
      <c r="I375" s="66"/>
      <c r="J375" s="67"/>
      <c r="K375" s="14"/>
      <c r="L375" s="17"/>
      <c r="M375" s="14"/>
      <c r="N375" s="51"/>
      <c r="O375" s="12">
        <f t="shared" si="425"/>
        <v>0</v>
      </c>
      <c r="P375" s="67"/>
      <c r="Q375" s="67"/>
      <c r="R375" s="67"/>
      <c r="S375" s="67"/>
      <c r="T375" s="67"/>
    </row>
    <row r="376" spans="1:20" ht="12.75" customHeight="1" x14ac:dyDescent="0.2">
      <c r="A376" s="68"/>
      <c r="B376" s="61"/>
      <c r="C376" s="61"/>
      <c r="D376" s="63"/>
      <c r="E376" s="64"/>
      <c r="F376" s="65"/>
      <c r="G376" s="66"/>
      <c r="H376" s="67"/>
      <c r="I376" s="66"/>
      <c r="J376" s="67"/>
      <c r="K376" s="14"/>
      <c r="L376" s="14"/>
      <c r="M376" s="14"/>
      <c r="N376" s="48"/>
      <c r="O376" s="12">
        <f t="shared" si="425"/>
        <v>0</v>
      </c>
      <c r="P376" s="67"/>
      <c r="Q376" s="67"/>
      <c r="R376" s="67"/>
      <c r="S376" s="67"/>
      <c r="T376" s="67"/>
    </row>
    <row r="377" spans="1:20" ht="12.75" customHeight="1" x14ac:dyDescent="0.2">
      <c r="A377" s="68"/>
      <c r="B377" s="61"/>
      <c r="C377" s="61"/>
      <c r="D377" s="63"/>
      <c r="E377" s="64"/>
      <c r="F377" s="65"/>
      <c r="G377" s="66"/>
      <c r="H377" s="67"/>
      <c r="I377" s="66"/>
      <c r="J377" s="67"/>
      <c r="K377" s="17"/>
      <c r="L377" s="17"/>
      <c r="M377" s="17"/>
      <c r="N377" s="48"/>
      <c r="O377" s="12">
        <f t="shared" si="425"/>
        <v>0</v>
      </c>
      <c r="P377" s="67"/>
      <c r="Q377" s="67"/>
      <c r="R377" s="67"/>
      <c r="S377" s="67"/>
      <c r="T377" s="67"/>
    </row>
    <row r="378" spans="1:20" ht="12.75" customHeight="1" x14ac:dyDescent="0.2">
      <c r="A378" s="60">
        <v>15</v>
      </c>
      <c r="B378" s="61" t="s">
        <v>188</v>
      </c>
      <c r="C378" s="61" t="s">
        <v>186</v>
      </c>
      <c r="D378" s="62" t="s">
        <v>112</v>
      </c>
      <c r="E378" s="64">
        <v>63</v>
      </c>
      <c r="F378" s="65">
        <f t="shared" ref="F378" si="450">H378+J378+R378</f>
        <v>3.6683373970934401</v>
      </c>
      <c r="G378" s="66">
        <v>2.0799999999999999E-2</v>
      </c>
      <c r="H378" s="67">
        <f t="shared" ref="H378" si="451">G378*$P$8/1000</f>
        <v>3.4295039999999999E-2</v>
      </c>
      <c r="I378" s="66">
        <v>4.7399999999999998E-2</v>
      </c>
      <c r="J378" s="67">
        <f t="shared" ref="J378" si="452">I378*$P$9/1000</f>
        <v>0.128390484</v>
      </c>
      <c r="K378" s="17" t="s">
        <v>115</v>
      </c>
      <c r="L378" s="17" t="s">
        <v>28</v>
      </c>
      <c r="M378" s="18">
        <v>9.74E-2</v>
      </c>
      <c r="N378" s="51">
        <v>31.788</v>
      </c>
      <c r="O378" s="12">
        <f t="shared" si="425"/>
        <v>3.0961512</v>
      </c>
      <c r="P378" s="67">
        <f t="shared" ref="P378" si="453">E378*F378</f>
        <v>231.10525601688673</v>
      </c>
      <c r="Q378" s="67">
        <f t="shared" ref="Q378" si="454">SUM(O378:O381)</f>
        <v>3.0961512</v>
      </c>
      <c r="R378" s="67">
        <f t="shared" ref="R378" si="455">Q378*1.02*1.05*$R$14</f>
        <v>3.5056518730934401</v>
      </c>
      <c r="S378" s="67">
        <v>4.299659302006372</v>
      </c>
      <c r="T378" s="67">
        <v>270.87853602640143</v>
      </c>
    </row>
    <row r="379" spans="1:20" ht="12.75" customHeight="1" x14ac:dyDescent="0.2">
      <c r="A379" s="60"/>
      <c r="B379" s="61"/>
      <c r="C379" s="61"/>
      <c r="D379" s="63"/>
      <c r="E379" s="64"/>
      <c r="F379" s="65"/>
      <c r="G379" s="66"/>
      <c r="H379" s="67"/>
      <c r="I379" s="66"/>
      <c r="J379" s="67"/>
      <c r="K379" s="14"/>
      <c r="L379" s="17"/>
      <c r="M379" s="14"/>
      <c r="N379" s="51"/>
      <c r="O379" s="12">
        <f t="shared" si="425"/>
        <v>0</v>
      </c>
      <c r="P379" s="67"/>
      <c r="Q379" s="67"/>
      <c r="R379" s="67"/>
      <c r="S379" s="67"/>
      <c r="T379" s="67"/>
    </row>
    <row r="380" spans="1:20" ht="12.75" customHeight="1" x14ac:dyDescent="0.2">
      <c r="A380" s="60"/>
      <c r="B380" s="61"/>
      <c r="C380" s="61"/>
      <c r="D380" s="63"/>
      <c r="E380" s="64"/>
      <c r="F380" s="65"/>
      <c r="G380" s="66"/>
      <c r="H380" s="67"/>
      <c r="I380" s="66"/>
      <c r="J380" s="67"/>
      <c r="K380" s="14"/>
      <c r="L380" s="14"/>
      <c r="M380" s="14"/>
      <c r="N380" s="48"/>
      <c r="O380" s="12">
        <f t="shared" si="425"/>
        <v>0</v>
      </c>
      <c r="P380" s="67"/>
      <c r="Q380" s="67"/>
      <c r="R380" s="67"/>
      <c r="S380" s="67"/>
      <c r="T380" s="67"/>
    </row>
    <row r="381" spans="1:20" ht="12.75" customHeight="1" x14ac:dyDescent="0.2">
      <c r="A381" s="60"/>
      <c r="B381" s="61"/>
      <c r="C381" s="61"/>
      <c r="D381" s="63"/>
      <c r="E381" s="64"/>
      <c r="F381" s="65"/>
      <c r="G381" s="66"/>
      <c r="H381" s="67"/>
      <c r="I381" s="66"/>
      <c r="J381" s="67"/>
      <c r="K381" s="17"/>
      <c r="L381" s="17"/>
      <c r="M381" s="17"/>
      <c r="N381" s="48"/>
      <c r="O381" s="12">
        <f t="shared" si="425"/>
        <v>0</v>
      </c>
      <c r="P381" s="67"/>
      <c r="Q381" s="67"/>
      <c r="R381" s="67"/>
      <c r="S381" s="67"/>
      <c r="T381" s="67"/>
    </row>
    <row r="382" spans="1:20" ht="12.75" customHeight="1" x14ac:dyDescent="0.2">
      <c r="A382" s="68">
        <v>16</v>
      </c>
      <c r="B382" s="61" t="s">
        <v>117</v>
      </c>
      <c r="C382" s="61" t="s">
        <v>118</v>
      </c>
      <c r="D382" s="74" t="s">
        <v>39</v>
      </c>
      <c r="E382" s="64">
        <v>8</v>
      </c>
      <c r="F382" s="65">
        <f t="shared" si="407"/>
        <v>0.45768150599999996</v>
      </c>
      <c r="G382" s="66">
        <v>8.0000000000000002E-3</v>
      </c>
      <c r="H382" s="67">
        <f t="shared" si="408"/>
        <v>1.31904E-2</v>
      </c>
      <c r="I382" s="69">
        <v>0.1641</v>
      </c>
      <c r="J382" s="67">
        <f t="shared" si="409"/>
        <v>0.44449110599999997</v>
      </c>
      <c r="K382" s="17"/>
      <c r="L382" s="17"/>
      <c r="M382" s="22"/>
      <c r="N382" s="51"/>
      <c r="O382" s="12">
        <f t="shared" si="425"/>
        <v>0</v>
      </c>
      <c r="P382" s="67">
        <f t="shared" ref="P382" si="456">E382*F382</f>
        <v>3.6614520479999997</v>
      </c>
      <c r="Q382" s="67">
        <f t="shared" ref="Q382" si="457">SUM(O382:O385)</f>
        <v>0</v>
      </c>
      <c r="R382" s="67">
        <f t="shared" ref="R382" si="458">Q382*1.02*1.05*$R$14</f>
        <v>0</v>
      </c>
      <c r="S382" s="67">
        <v>0.53644862279800243</v>
      </c>
      <c r="T382" s="67">
        <v>4.2915889823840194</v>
      </c>
    </row>
    <row r="383" spans="1:20" ht="12.75" customHeight="1" x14ac:dyDescent="0.2">
      <c r="A383" s="68"/>
      <c r="B383" s="61"/>
      <c r="C383" s="61"/>
      <c r="D383" s="74"/>
      <c r="E383" s="64"/>
      <c r="F383" s="65"/>
      <c r="G383" s="66"/>
      <c r="H383" s="67"/>
      <c r="I383" s="69"/>
      <c r="J383" s="67"/>
      <c r="K383" s="14"/>
      <c r="L383" s="14"/>
      <c r="M383" s="14"/>
      <c r="N383" s="48"/>
      <c r="O383" s="12">
        <f t="shared" si="425"/>
        <v>0</v>
      </c>
      <c r="P383" s="67"/>
      <c r="Q383" s="67"/>
      <c r="R383" s="67"/>
      <c r="S383" s="67"/>
      <c r="T383" s="67"/>
    </row>
    <row r="384" spans="1:20" ht="12.75" customHeight="1" x14ac:dyDescent="0.2">
      <c r="A384" s="68"/>
      <c r="B384" s="61"/>
      <c r="C384" s="61"/>
      <c r="D384" s="74"/>
      <c r="E384" s="64"/>
      <c r="F384" s="65"/>
      <c r="G384" s="66"/>
      <c r="H384" s="67"/>
      <c r="I384" s="69"/>
      <c r="J384" s="67"/>
      <c r="K384" s="14"/>
      <c r="L384" s="14"/>
      <c r="M384" s="14"/>
      <c r="N384" s="48"/>
      <c r="O384" s="12">
        <f t="shared" si="425"/>
        <v>0</v>
      </c>
      <c r="P384" s="67"/>
      <c r="Q384" s="67"/>
      <c r="R384" s="67"/>
      <c r="S384" s="67"/>
      <c r="T384" s="67"/>
    </row>
    <row r="385" spans="1:20" ht="12.75" customHeight="1" x14ac:dyDescent="0.2">
      <c r="A385" s="68"/>
      <c r="B385" s="61"/>
      <c r="C385" s="61"/>
      <c r="D385" s="74"/>
      <c r="E385" s="64"/>
      <c r="F385" s="65"/>
      <c r="G385" s="66"/>
      <c r="H385" s="67"/>
      <c r="I385" s="69"/>
      <c r="J385" s="67"/>
      <c r="K385" s="14"/>
      <c r="L385" s="14"/>
      <c r="M385" s="14"/>
      <c r="N385" s="48"/>
      <c r="O385" s="12">
        <f t="shared" si="425"/>
        <v>0</v>
      </c>
      <c r="P385" s="67"/>
      <c r="Q385" s="67"/>
      <c r="R385" s="67"/>
      <c r="S385" s="67"/>
      <c r="T385" s="67"/>
    </row>
    <row r="386" spans="1:20" ht="12.75" customHeight="1" x14ac:dyDescent="0.2">
      <c r="A386" s="60">
        <v>17</v>
      </c>
      <c r="B386" s="61" t="s">
        <v>119</v>
      </c>
      <c r="C386" s="61" t="s">
        <v>120</v>
      </c>
      <c r="D386" s="64" t="s">
        <v>28</v>
      </c>
      <c r="E386" s="64">
        <v>12</v>
      </c>
      <c r="F386" s="65">
        <f t="shared" si="407"/>
        <v>6.4736973999999998</v>
      </c>
      <c r="G386" s="85"/>
      <c r="H386" s="67">
        <f t="shared" si="408"/>
        <v>0</v>
      </c>
      <c r="I386" s="66">
        <v>2.39</v>
      </c>
      <c r="J386" s="67">
        <f t="shared" si="409"/>
        <v>6.4736973999999998</v>
      </c>
      <c r="K386" s="17"/>
      <c r="L386" s="17"/>
      <c r="M386" s="22"/>
      <c r="N386" s="51"/>
      <c r="O386" s="12">
        <f t="shared" si="425"/>
        <v>0</v>
      </c>
      <c r="P386" s="67">
        <f t="shared" ref="P386" si="459">E386*F386</f>
        <v>77.684368800000001</v>
      </c>
      <c r="Q386" s="67">
        <f t="shared" ref="Q386" si="460">SUM(O386:O389)</f>
        <v>0</v>
      </c>
      <c r="R386" s="67">
        <f t="shared" ref="R386" si="461">Q386*1.02*1.05*$R$14</f>
        <v>0</v>
      </c>
      <c r="S386" s="67">
        <v>7.5878225558911039</v>
      </c>
      <c r="T386" s="67">
        <v>91.053870670693243</v>
      </c>
    </row>
    <row r="387" spans="1:20" ht="12.75" customHeight="1" x14ac:dyDescent="0.2">
      <c r="A387" s="60"/>
      <c r="B387" s="61"/>
      <c r="C387" s="61"/>
      <c r="D387" s="64"/>
      <c r="E387" s="64"/>
      <c r="F387" s="65"/>
      <c r="G387" s="85"/>
      <c r="H387" s="67"/>
      <c r="I387" s="66"/>
      <c r="J387" s="67"/>
      <c r="K387" s="14"/>
      <c r="L387" s="14"/>
      <c r="M387" s="14"/>
      <c r="N387" s="48"/>
      <c r="O387" s="12">
        <f t="shared" si="425"/>
        <v>0</v>
      </c>
      <c r="P387" s="67"/>
      <c r="Q387" s="67"/>
      <c r="R387" s="67"/>
      <c r="S387" s="67"/>
      <c r="T387" s="67"/>
    </row>
    <row r="388" spans="1:20" ht="12.75" customHeight="1" x14ac:dyDescent="0.2">
      <c r="A388" s="60"/>
      <c r="B388" s="61"/>
      <c r="C388" s="61"/>
      <c r="D388" s="64"/>
      <c r="E388" s="64"/>
      <c r="F388" s="65"/>
      <c r="G388" s="85"/>
      <c r="H388" s="67"/>
      <c r="I388" s="66"/>
      <c r="J388" s="67"/>
      <c r="K388" s="14"/>
      <c r="L388" s="14"/>
      <c r="M388" s="14"/>
      <c r="N388" s="48"/>
      <c r="O388" s="12">
        <f t="shared" si="425"/>
        <v>0</v>
      </c>
      <c r="P388" s="67"/>
      <c r="Q388" s="67"/>
      <c r="R388" s="67"/>
      <c r="S388" s="67"/>
      <c r="T388" s="67"/>
    </row>
    <row r="389" spans="1:20" ht="12.75" customHeight="1" x14ac:dyDescent="0.2">
      <c r="A389" s="60"/>
      <c r="B389" s="61"/>
      <c r="C389" s="61"/>
      <c r="D389" s="64"/>
      <c r="E389" s="64"/>
      <c r="F389" s="65"/>
      <c r="G389" s="85"/>
      <c r="H389" s="67"/>
      <c r="I389" s="66"/>
      <c r="J389" s="67"/>
      <c r="K389" s="14"/>
      <c r="L389" s="14"/>
      <c r="M389" s="14"/>
      <c r="N389" s="48"/>
      <c r="O389" s="12">
        <f t="shared" si="425"/>
        <v>0</v>
      </c>
      <c r="P389" s="67"/>
      <c r="Q389" s="67"/>
      <c r="R389" s="67"/>
      <c r="S389" s="67"/>
      <c r="T389" s="67"/>
    </row>
    <row r="390" spans="1:20" ht="12.75" customHeight="1" x14ac:dyDescent="0.2">
      <c r="A390" s="68">
        <v>18</v>
      </c>
      <c r="B390" s="61" t="s">
        <v>121</v>
      </c>
      <c r="C390" s="61" t="s">
        <v>122</v>
      </c>
      <c r="D390" s="74" t="s">
        <v>23</v>
      </c>
      <c r="E390" s="71">
        <v>80</v>
      </c>
      <c r="F390" s="65">
        <f t="shared" si="407"/>
        <v>1.5726895519999999</v>
      </c>
      <c r="G390" s="66">
        <v>0.32500000000000001</v>
      </c>
      <c r="H390" s="67">
        <f t="shared" si="408"/>
        <v>0.53586</v>
      </c>
      <c r="I390" s="66">
        <v>0.29499999999999998</v>
      </c>
      <c r="J390" s="67">
        <f t="shared" si="409"/>
        <v>0.7990546999999999</v>
      </c>
      <c r="K390" s="17" t="s">
        <v>127</v>
      </c>
      <c r="L390" s="17" t="s">
        <v>45</v>
      </c>
      <c r="M390" s="22">
        <v>0.1</v>
      </c>
      <c r="N390" s="51">
        <v>2.1</v>
      </c>
      <c r="O390" s="12">
        <f t="shared" si="425"/>
        <v>0.21000000000000002</v>
      </c>
      <c r="P390" s="67">
        <f t="shared" ref="P390" si="462">E390*F390</f>
        <v>125.81516415999999</v>
      </c>
      <c r="Q390" s="67">
        <f t="shared" ref="Q390" si="463">SUM(O390:O393)</f>
        <v>0.21000000000000002</v>
      </c>
      <c r="R390" s="67">
        <f t="shared" ref="R390" si="464">Q390*1.02*1.05*$R$14</f>
        <v>0.23777485200000001</v>
      </c>
      <c r="S390" s="67">
        <v>1.8433498692848811</v>
      </c>
      <c r="T390" s="67">
        <v>147.46798954279049</v>
      </c>
    </row>
    <row r="391" spans="1:20" ht="12.75" customHeight="1" x14ac:dyDescent="0.2">
      <c r="A391" s="68"/>
      <c r="B391" s="61"/>
      <c r="C391" s="61"/>
      <c r="D391" s="74"/>
      <c r="E391" s="71"/>
      <c r="F391" s="65"/>
      <c r="G391" s="66"/>
      <c r="H391" s="67"/>
      <c r="I391" s="66"/>
      <c r="J391" s="67"/>
      <c r="K391" s="14"/>
      <c r="L391" s="14"/>
      <c r="M391" s="14"/>
      <c r="N391" s="48"/>
      <c r="O391" s="12">
        <f t="shared" si="425"/>
        <v>0</v>
      </c>
      <c r="P391" s="67"/>
      <c r="Q391" s="67"/>
      <c r="R391" s="67"/>
      <c r="S391" s="67"/>
      <c r="T391" s="67"/>
    </row>
    <row r="392" spans="1:20" ht="12.75" customHeight="1" x14ac:dyDescent="0.2">
      <c r="A392" s="68"/>
      <c r="B392" s="61"/>
      <c r="C392" s="61"/>
      <c r="D392" s="74"/>
      <c r="E392" s="71"/>
      <c r="F392" s="65"/>
      <c r="G392" s="66"/>
      <c r="H392" s="67"/>
      <c r="I392" s="66"/>
      <c r="J392" s="67"/>
      <c r="K392" s="14"/>
      <c r="L392" s="14"/>
      <c r="M392" s="14"/>
      <c r="N392" s="48"/>
      <c r="O392" s="12">
        <f t="shared" si="425"/>
        <v>0</v>
      </c>
      <c r="P392" s="67"/>
      <c r="Q392" s="67"/>
      <c r="R392" s="67"/>
      <c r="S392" s="67"/>
      <c r="T392" s="67"/>
    </row>
    <row r="393" spans="1:20" ht="12.75" customHeight="1" x14ac:dyDescent="0.2">
      <c r="A393" s="68"/>
      <c r="B393" s="61"/>
      <c r="C393" s="61"/>
      <c r="D393" s="74"/>
      <c r="E393" s="71"/>
      <c r="F393" s="65"/>
      <c r="G393" s="66"/>
      <c r="H393" s="67"/>
      <c r="I393" s="66"/>
      <c r="J393" s="67"/>
      <c r="K393" s="14"/>
      <c r="L393" s="14"/>
      <c r="M393" s="14"/>
      <c r="N393" s="48"/>
      <c r="O393" s="12">
        <f t="shared" si="425"/>
        <v>0</v>
      </c>
      <c r="P393" s="67"/>
      <c r="Q393" s="67"/>
      <c r="R393" s="67"/>
      <c r="S393" s="67"/>
      <c r="T393" s="67"/>
    </row>
    <row r="394" spans="1:20" ht="12.75" customHeight="1" x14ac:dyDescent="0.2">
      <c r="A394" s="60">
        <v>19</v>
      </c>
      <c r="B394" s="61" t="s">
        <v>123</v>
      </c>
      <c r="C394" s="61" t="s">
        <v>124</v>
      </c>
      <c r="D394" s="74" t="s">
        <v>23</v>
      </c>
      <c r="E394" s="71">
        <v>80</v>
      </c>
      <c r="F394" s="65">
        <f t="shared" si="407"/>
        <v>0.148392</v>
      </c>
      <c r="G394" s="66">
        <v>0.09</v>
      </c>
      <c r="H394" s="67">
        <f t="shared" si="408"/>
        <v>0.148392</v>
      </c>
      <c r="I394" s="66"/>
      <c r="J394" s="67">
        <f t="shared" si="409"/>
        <v>0</v>
      </c>
      <c r="K394" s="14"/>
      <c r="L394" s="14"/>
      <c r="M394" s="14"/>
      <c r="N394" s="48"/>
      <c r="O394" s="12">
        <f t="shared" si="425"/>
        <v>0</v>
      </c>
      <c r="P394" s="67">
        <f t="shared" ref="P394" si="465">E394*F394</f>
        <v>11.871359999999999</v>
      </c>
      <c r="Q394" s="67">
        <f t="shared" ref="Q394" si="466">SUM(O394:O397)</f>
        <v>0</v>
      </c>
      <c r="R394" s="67">
        <f t="shared" ref="R394" si="467">Q394*1.02*1.05*$R$14</f>
        <v>0</v>
      </c>
      <c r="S394" s="67">
        <v>0.17393030522461439</v>
      </c>
      <c r="T394" s="67">
        <v>13.914424417969151</v>
      </c>
    </row>
    <row r="395" spans="1:20" ht="12.75" customHeight="1" x14ac:dyDescent="0.2">
      <c r="A395" s="60"/>
      <c r="B395" s="61"/>
      <c r="C395" s="61"/>
      <c r="D395" s="74"/>
      <c r="E395" s="71"/>
      <c r="F395" s="65"/>
      <c r="G395" s="66"/>
      <c r="H395" s="67"/>
      <c r="I395" s="66"/>
      <c r="J395" s="67"/>
      <c r="K395" s="14"/>
      <c r="L395" s="14"/>
      <c r="M395" s="14"/>
      <c r="N395" s="48"/>
      <c r="O395" s="12">
        <f t="shared" si="425"/>
        <v>0</v>
      </c>
      <c r="P395" s="67"/>
      <c r="Q395" s="67"/>
      <c r="R395" s="67"/>
      <c r="S395" s="67"/>
      <c r="T395" s="67"/>
    </row>
    <row r="396" spans="1:20" ht="12.75" customHeight="1" x14ac:dyDescent="0.2">
      <c r="A396" s="60"/>
      <c r="B396" s="61"/>
      <c r="C396" s="61"/>
      <c r="D396" s="74"/>
      <c r="E396" s="71"/>
      <c r="F396" s="65"/>
      <c r="G396" s="66"/>
      <c r="H396" s="67"/>
      <c r="I396" s="66"/>
      <c r="J396" s="67"/>
      <c r="K396" s="14"/>
      <c r="L396" s="14"/>
      <c r="M396" s="14"/>
      <c r="N396" s="48"/>
      <c r="O396" s="12">
        <f t="shared" si="425"/>
        <v>0</v>
      </c>
      <c r="P396" s="67"/>
      <c r="Q396" s="67"/>
      <c r="R396" s="67"/>
      <c r="S396" s="67"/>
      <c r="T396" s="67"/>
    </row>
    <row r="397" spans="1:20" ht="12.75" customHeight="1" x14ac:dyDescent="0.2">
      <c r="A397" s="60"/>
      <c r="B397" s="61"/>
      <c r="C397" s="61"/>
      <c r="D397" s="74"/>
      <c r="E397" s="71"/>
      <c r="F397" s="65"/>
      <c r="G397" s="66"/>
      <c r="H397" s="67"/>
      <c r="I397" s="66"/>
      <c r="J397" s="67"/>
      <c r="K397" s="17"/>
      <c r="L397" s="17"/>
      <c r="M397" s="17"/>
      <c r="N397" s="48"/>
      <c r="O397" s="12">
        <f t="shared" si="425"/>
        <v>0</v>
      </c>
      <c r="P397" s="67"/>
      <c r="Q397" s="67"/>
      <c r="R397" s="67"/>
      <c r="S397" s="67"/>
      <c r="T397" s="67"/>
    </row>
    <row r="398" spans="1:20" ht="12.75" customHeight="1" x14ac:dyDescent="0.2">
      <c r="A398" s="68">
        <v>20</v>
      </c>
      <c r="B398" s="61" t="s">
        <v>125</v>
      </c>
      <c r="C398" s="61" t="s">
        <v>126</v>
      </c>
      <c r="D398" s="74" t="s">
        <v>23</v>
      </c>
      <c r="E398" s="71">
        <v>80</v>
      </c>
      <c r="F398" s="65">
        <f t="shared" si="407"/>
        <v>0.23804667000000002</v>
      </c>
      <c r="G398" s="66">
        <v>2.4199999999999999E-2</v>
      </c>
      <c r="H398" s="67">
        <f t="shared" si="408"/>
        <v>3.9900959999999999E-2</v>
      </c>
      <c r="I398" s="130"/>
      <c r="J398" s="67">
        <f t="shared" si="409"/>
        <v>0</v>
      </c>
      <c r="K398" s="17" t="s">
        <v>128</v>
      </c>
      <c r="L398" s="17" t="s">
        <v>31</v>
      </c>
      <c r="M398" s="17">
        <v>3.5000000000000003E-2</v>
      </c>
      <c r="N398" s="51">
        <v>5</v>
      </c>
      <c r="O398" s="12">
        <f t="shared" si="425"/>
        <v>0.17500000000000002</v>
      </c>
      <c r="P398" s="67">
        <f t="shared" ref="P398" si="468">E398*F398</f>
        <v>19.043733600000003</v>
      </c>
      <c r="Q398" s="67">
        <f t="shared" ref="Q398" si="469">SUM(O398:O401)</f>
        <v>0.17500000000000002</v>
      </c>
      <c r="R398" s="67">
        <f t="shared" ref="R398" si="470">Q398*1.02*1.05*$R$14</f>
        <v>0.19814571000000003</v>
      </c>
      <c r="S398" s="67">
        <v>0.27901456932181695</v>
      </c>
      <c r="T398" s="67">
        <v>22.321165545745355</v>
      </c>
    </row>
    <row r="399" spans="1:20" ht="12.75" customHeight="1" x14ac:dyDescent="0.2">
      <c r="A399" s="68"/>
      <c r="B399" s="61"/>
      <c r="C399" s="61"/>
      <c r="D399" s="74"/>
      <c r="E399" s="71"/>
      <c r="F399" s="65"/>
      <c r="G399" s="66"/>
      <c r="H399" s="67"/>
      <c r="I399" s="130"/>
      <c r="J399" s="67"/>
      <c r="K399" s="14"/>
      <c r="L399" s="17"/>
      <c r="M399" s="14"/>
      <c r="N399" s="51"/>
      <c r="O399" s="12">
        <f t="shared" si="425"/>
        <v>0</v>
      </c>
      <c r="P399" s="67"/>
      <c r="Q399" s="67"/>
      <c r="R399" s="67"/>
      <c r="S399" s="67"/>
      <c r="T399" s="67"/>
    </row>
    <row r="400" spans="1:20" ht="12.75" customHeight="1" x14ac:dyDescent="0.2">
      <c r="A400" s="68"/>
      <c r="B400" s="61"/>
      <c r="C400" s="61"/>
      <c r="D400" s="74"/>
      <c r="E400" s="71"/>
      <c r="F400" s="65"/>
      <c r="G400" s="66"/>
      <c r="H400" s="67"/>
      <c r="I400" s="130"/>
      <c r="J400" s="67"/>
      <c r="K400" s="14"/>
      <c r="L400" s="14"/>
      <c r="M400" s="14"/>
      <c r="N400" s="48"/>
      <c r="O400" s="12">
        <f t="shared" si="425"/>
        <v>0</v>
      </c>
      <c r="P400" s="67"/>
      <c r="Q400" s="67"/>
      <c r="R400" s="67"/>
      <c r="S400" s="67"/>
      <c r="T400" s="67"/>
    </row>
    <row r="401" spans="1:20" ht="12.75" customHeight="1" x14ac:dyDescent="0.2">
      <c r="A401" s="68"/>
      <c r="B401" s="61"/>
      <c r="C401" s="61"/>
      <c r="D401" s="74"/>
      <c r="E401" s="71"/>
      <c r="F401" s="65"/>
      <c r="G401" s="66"/>
      <c r="H401" s="67"/>
      <c r="I401" s="130"/>
      <c r="J401" s="67"/>
      <c r="K401" s="14"/>
      <c r="L401" s="14"/>
      <c r="M401" s="14"/>
      <c r="N401" s="48"/>
      <c r="O401" s="12">
        <f t="shared" si="425"/>
        <v>0</v>
      </c>
      <c r="P401" s="67"/>
      <c r="Q401" s="67"/>
      <c r="R401" s="67"/>
      <c r="S401" s="67"/>
      <c r="T401" s="67"/>
    </row>
    <row r="402" spans="1:20" ht="12.75" customHeight="1" x14ac:dyDescent="0.2">
      <c r="A402" s="172"/>
      <c r="B402" s="175"/>
      <c r="C402" s="178" t="s">
        <v>22</v>
      </c>
      <c r="D402" s="175"/>
      <c r="E402" s="181"/>
      <c r="F402" s="184">
        <f t="shared" ref="F402" si="471">H402+J402+R402</f>
        <v>3.0973139999999999</v>
      </c>
      <c r="G402" s="187">
        <v>0.4</v>
      </c>
      <c r="H402" s="190">
        <f t="shared" ref="H402" si="472">G402*$P$8/1000</f>
        <v>0.65952</v>
      </c>
      <c r="I402" s="193">
        <v>0.9</v>
      </c>
      <c r="J402" s="190">
        <f t="shared" ref="J402" si="473">I402*$P$9/1000</f>
        <v>2.4377939999999998</v>
      </c>
      <c r="K402" s="57"/>
      <c r="L402" s="57"/>
      <c r="M402" s="57"/>
      <c r="N402" s="58"/>
      <c r="O402" s="59">
        <f t="shared" si="425"/>
        <v>0</v>
      </c>
      <c r="P402" s="190">
        <f t="shared" ref="P402" si="474">E402*F402</f>
        <v>0</v>
      </c>
      <c r="Q402" s="190">
        <f t="shared" ref="Q402" si="475">SUM(O402:O405)</f>
        <v>0</v>
      </c>
      <c r="R402" s="190">
        <f t="shared" ref="R402" si="476">Q402*1.02*1.05*$R$14</f>
        <v>0</v>
      </c>
      <c r="S402" s="196"/>
      <c r="T402" s="198">
        <v>2053.6574114985351</v>
      </c>
    </row>
    <row r="403" spans="1:20" ht="12.75" customHeight="1" x14ac:dyDescent="0.2">
      <c r="A403" s="173"/>
      <c r="B403" s="176"/>
      <c r="C403" s="179"/>
      <c r="D403" s="176"/>
      <c r="E403" s="182"/>
      <c r="F403" s="185"/>
      <c r="G403" s="188"/>
      <c r="H403" s="191"/>
      <c r="I403" s="194"/>
      <c r="J403" s="191"/>
      <c r="K403" s="57"/>
      <c r="L403" s="57"/>
      <c r="M403" s="57"/>
      <c r="N403" s="58"/>
      <c r="O403" s="59">
        <f t="shared" si="425"/>
        <v>0</v>
      </c>
      <c r="P403" s="191"/>
      <c r="Q403" s="191"/>
      <c r="R403" s="191"/>
      <c r="S403" s="196"/>
      <c r="T403" s="198"/>
    </row>
    <row r="404" spans="1:20" ht="12.75" customHeight="1" x14ac:dyDescent="0.2">
      <c r="A404" s="173"/>
      <c r="B404" s="176"/>
      <c r="C404" s="179"/>
      <c r="D404" s="176"/>
      <c r="E404" s="182"/>
      <c r="F404" s="185"/>
      <c r="G404" s="188"/>
      <c r="H404" s="191"/>
      <c r="I404" s="194"/>
      <c r="J404" s="191"/>
      <c r="K404" s="57"/>
      <c r="L404" s="57"/>
      <c r="M404" s="57"/>
      <c r="N404" s="58"/>
      <c r="O404" s="59">
        <f t="shared" si="425"/>
        <v>0</v>
      </c>
      <c r="P404" s="191"/>
      <c r="Q404" s="191"/>
      <c r="R404" s="191"/>
      <c r="S404" s="196"/>
      <c r="T404" s="198"/>
    </row>
    <row r="405" spans="1:20" ht="12.75" customHeight="1" x14ac:dyDescent="0.2">
      <c r="A405" s="174"/>
      <c r="B405" s="177"/>
      <c r="C405" s="180"/>
      <c r="D405" s="177"/>
      <c r="E405" s="183"/>
      <c r="F405" s="186"/>
      <c r="G405" s="189"/>
      <c r="H405" s="192"/>
      <c r="I405" s="195"/>
      <c r="J405" s="192"/>
      <c r="K405" s="57"/>
      <c r="L405" s="57"/>
      <c r="M405" s="57"/>
      <c r="N405" s="58"/>
      <c r="O405" s="59">
        <f t="shared" si="425"/>
        <v>0</v>
      </c>
      <c r="P405" s="192"/>
      <c r="Q405" s="192"/>
      <c r="R405" s="192"/>
      <c r="S405" s="196"/>
      <c r="T405" s="198"/>
    </row>
    <row r="406" spans="1:20" ht="12.75" customHeight="1" x14ac:dyDescent="0.2">
      <c r="A406" s="172"/>
      <c r="B406" s="175"/>
      <c r="C406" s="178" t="s">
        <v>317</v>
      </c>
      <c r="D406" s="175"/>
      <c r="E406" s="181"/>
      <c r="F406" s="184">
        <f t="shared" ref="F406" si="477">H406+J406+R406</f>
        <v>7.4547739999999987</v>
      </c>
      <c r="G406" s="187">
        <v>1.4</v>
      </c>
      <c r="H406" s="190">
        <f t="shared" ref="H406" si="478">G406*$P$8/1000</f>
        <v>2.3083199999999997</v>
      </c>
      <c r="I406" s="193">
        <v>1.9</v>
      </c>
      <c r="J406" s="190">
        <f t="shared" ref="J406" si="479">I406*$P$9/1000</f>
        <v>5.1464539999999994</v>
      </c>
      <c r="K406" s="57"/>
      <c r="L406" s="57"/>
      <c r="M406" s="57"/>
      <c r="N406" s="58"/>
      <c r="O406" s="59">
        <f t="shared" si="425"/>
        <v>0</v>
      </c>
      <c r="P406" s="190">
        <f t="shared" ref="P406" si="480">E406*F406</f>
        <v>0</v>
      </c>
      <c r="Q406" s="190">
        <f t="shared" ref="Q406" si="481">SUM(O406:O409)</f>
        <v>0</v>
      </c>
      <c r="R406" s="190">
        <f t="shared" ref="R406" si="482">Q406*1.02*1.05*$R$14</f>
        <v>0</v>
      </c>
      <c r="S406" s="196"/>
      <c r="T406" s="197">
        <v>0.24044061505887546</v>
      </c>
    </row>
    <row r="407" spans="1:20" ht="12.75" customHeight="1" x14ac:dyDescent="0.2">
      <c r="A407" s="173"/>
      <c r="B407" s="176"/>
      <c r="C407" s="179"/>
      <c r="D407" s="176"/>
      <c r="E407" s="182"/>
      <c r="F407" s="185"/>
      <c r="G407" s="188"/>
      <c r="H407" s="191"/>
      <c r="I407" s="194"/>
      <c r="J407" s="191"/>
      <c r="K407" s="57"/>
      <c r="L407" s="57"/>
      <c r="M407" s="57"/>
      <c r="N407" s="58"/>
      <c r="O407" s="59">
        <f t="shared" si="425"/>
        <v>0</v>
      </c>
      <c r="P407" s="191"/>
      <c r="Q407" s="191"/>
      <c r="R407" s="191"/>
      <c r="S407" s="196"/>
      <c r="T407" s="197"/>
    </row>
    <row r="408" spans="1:20" ht="12.75" customHeight="1" x14ac:dyDescent="0.2">
      <c r="A408" s="173"/>
      <c r="B408" s="176"/>
      <c r="C408" s="179"/>
      <c r="D408" s="176"/>
      <c r="E408" s="182"/>
      <c r="F408" s="185"/>
      <c r="G408" s="188"/>
      <c r="H408" s="191"/>
      <c r="I408" s="194"/>
      <c r="J408" s="191"/>
      <c r="K408" s="57"/>
      <c r="L408" s="57"/>
      <c r="M408" s="57"/>
      <c r="N408" s="58"/>
      <c r="O408" s="59">
        <f t="shared" si="425"/>
        <v>0</v>
      </c>
      <c r="P408" s="191"/>
      <c r="Q408" s="191"/>
      <c r="R408" s="191"/>
      <c r="S408" s="196"/>
      <c r="T408" s="197"/>
    </row>
    <row r="409" spans="1:20" ht="12.75" customHeight="1" x14ac:dyDescent="0.2">
      <c r="A409" s="174"/>
      <c r="B409" s="177"/>
      <c r="C409" s="180"/>
      <c r="D409" s="177"/>
      <c r="E409" s="183"/>
      <c r="F409" s="186"/>
      <c r="G409" s="189"/>
      <c r="H409" s="192"/>
      <c r="I409" s="195"/>
      <c r="J409" s="192"/>
      <c r="K409" s="57"/>
      <c r="L409" s="57"/>
      <c r="M409" s="57"/>
      <c r="N409" s="58"/>
      <c r="O409" s="59">
        <f t="shared" si="425"/>
        <v>0</v>
      </c>
      <c r="P409" s="192"/>
      <c r="Q409" s="192"/>
      <c r="R409" s="192"/>
      <c r="S409" s="196"/>
      <c r="T409" s="197"/>
    </row>
    <row r="410" spans="1:20" ht="12.75" customHeight="1" x14ac:dyDescent="0.2">
      <c r="A410" s="60"/>
      <c r="B410" s="81"/>
      <c r="C410" s="162" t="s">
        <v>63</v>
      </c>
      <c r="D410" s="81"/>
      <c r="E410" s="124"/>
      <c r="F410" s="65">
        <f t="shared" ref="F410" si="483">H410+J410+R410</f>
        <v>0</v>
      </c>
      <c r="G410" s="66"/>
      <c r="H410" s="67">
        <f t="shared" ref="H410" si="484">G410*$P$8/1000</f>
        <v>0</v>
      </c>
      <c r="I410" s="84"/>
      <c r="J410" s="67">
        <f t="shared" ref="J410" si="485">I410*$P$9/1000</f>
        <v>0</v>
      </c>
      <c r="K410" s="14"/>
      <c r="L410" s="14"/>
      <c r="M410" s="14"/>
      <c r="N410" s="48"/>
      <c r="O410" s="12">
        <f t="shared" si="425"/>
        <v>0</v>
      </c>
      <c r="P410" s="67">
        <f t="shared" ref="P410" si="486">E410*F410</f>
        <v>0</v>
      </c>
      <c r="Q410" s="67">
        <f t="shared" ref="Q410" si="487">SUM(O410:O413)</f>
        <v>0</v>
      </c>
      <c r="R410" s="67">
        <f t="shared" ref="R410" si="488">Q410*1.02*1.05*$R$14</f>
        <v>0</v>
      </c>
      <c r="S410" s="67">
        <v>0</v>
      </c>
      <c r="T410" s="67">
        <v>0</v>
      </c>
    </row>
    <row r="411" spans="1:20" ht="12.75" customHeight="1" x14ac:dyDescent="0.2">
      <c r="A411" s="60"/>
      <c r="B411" s="82"/>
      <c r="C411" s="163"/>
      <c r="D411" s="82"/>
      <c r="E411" s="124"/>
      <c r="F411" s="65"/>
      <c r="G411" s="66"/>
      <c r="H411" s="67"/>
      <c r="I411" s="84"/>
      <c r="J411" s="67"/>
      <c r="K411" s="14"/>
      <c r="L411" s="14"/>
      <c r="M411" s="14"/>
      <c r="N411" s="48"/>
      <c r="O411" s="12">
        <f t="shared" si="425"/>
        <v>0</v>
      </c>
      <c r="P411" s="67"/>
      <c r="Q411" s="67"/>
      <c r="R411" s="67"/>
      <c r="S411" s="67"/>
      <c r="T411" s="67"/>
    </row>
    <row r="412" spans="1:20" ht="12.75" customHeight="1" x14ac:dyDescent="0.2">
      <c r="A412" s="60"/>
      <c r="B412" s="82"/>
      <c r="C412" s="163"/>
      <c r="D412" s="82"/>
      <c r="E412" s="124"/>
      <c r="F412" s="65"/>
      <c r="G412" s="66"/>
      <c r="H412" s="67"/>
      <c r="I412" s="84"/>
      <c r="J412" s="67"/>
      <c r="K412" s="14"/>
      <c r="L412" s="14"/>
      <c r="M412" s="14"/>
      <c r="N412" s="48"/>
      <c r="O412" s="12">
        <f t="shared" si="425"/>
        <v>0</v>
      </c>
      <c r="P412" s="67"/>
      <c r="Q412" s="67"/>
      <c r="R412" s="67"/>
      <c r="S412" s="67"/>
      <c r="T412" s="67"/>
    </row>
    <row r="413" spans="1:20" ht="12.75" customHeight="1" x14ac:dyDescent="0.2">
      <c r="A413" s="60"/>
      <c r="B413" s="83"/>
      <c r="C413" s="164"/>
      <c r="D413" s="83"/>
      <c r="E413" s="124"/>
      <c r="F413" s="65"/>
      <c r="G413" s="66"/>
      <c r="H413" s="67"/>
      <c r="I413" s="84"/>
      <c r="J413" s="67"/>
      <c r="K413" s="14"/>
      <c r="L413" s="14"/>
      <c r="M413" s="14"/>
      <c r="N413" s="48"/>
      <c r="O413" s="12">
        <f t="shared" si="425"/>
        <v>0</v>
      </c>
      <c r="P413" s="67"/>
      <c r="Q413" s="67"/>
      <c r="R413" s="67"/>
      <c r="S413" s="67"/>
      <c r="T413" s="67"/>
    </row>
    <row r="414" spans="1:20" ht="12.75" customHeight="1" x14ac:dyDescent="0.2">
      <c r="A414" s="68">
        <v>1</v>
      </c>
      <c r="B414" s="61" t="s">
        <v>41</v>
      </c>
      <c r="C414" s="61" t="s">
        <v>59</v>
      </c>
      <c r="D414" s="74" t="s">
        <v>45</v>
      </c>
      <c r="E414" s="64">
        <v>7.34</v>
      </c>
      <c r="F414" s="65">
        <f>H414+J414+R414</f>
        <v>3.1986720000000002</v>
      </c>
      <c r="G414" s="66">
        <v>1.94</v>
      </c>
      <c r="H414" s="67">
        <f>G414*$P$8/1000</f>
        <v>3.1986720000000002</v>
      </c>
      <c r="I414" s="85"/>
      <c r="J414" s="67">
        <f>I414*$P$9/1000</f>
        <v>0</v>
      </c>
      <c r="K414" s="14"/>
      <c r="L414" s="14"/>
      <c r="M414" s="14"/>
      <c r="N414" s="48"/>
      <c r="O414" s="12">
        <f t="shared" si="425"/>
        <v>0</v>
      </c>
      <c r="P414" s="67">
        <f>E414*F414</f>
        <v>23.478252480000002</v>
      </c>
      <c r="Q414" s="67">
        <f>SUM(O414:O417)</f>
        <v>0</v>
      </c>
      <c r="R414" s="67">
        <f>Q414*1.02*1.05*$R$14</f>
        <v>0</v>
      </c>
      <c r="S414" s="67">
        <v>3.7491643570639108</v>
      </c>
      <c r="T414" s="67">
        <v>27.518866380849104</v>
      </c>
    </row>
    <row r="415" spans="1:20" ht="12.75" customHeight="1" x14ac:dyDescent="0.2">
      <c r="A415" s="68"/>
      <c r="B415" s="61"/>
      <c r="C415" s="61"/>
      <c r="D415" s="74"/>
      <c r="E415" s="64"/>
      <c r="F415" s="65"/>
      <c r="G415" s="66"/>
      <c r="H415" s="67"/>
      <c r="I415" s="85"/>
      <c r="J415" s="67"/>
      <c r="K415" s="14"/>
      <c r="L415" s="14"/>
      <c r="M415" s="14"/>
      <c r="N415" s="48"/>
      <c r="O415" s="12">
        <f t="shared" si="425"/>
        <v>0</v>
      </c>
      <c r="P415" s="67"/>
      <c r="Q415" s="67"/>
      <c r="R415" s="67"/>
      <c r="S415" s="67"/>
      <c r="T415" s="67"/>
    </row>
    <row r="416" spans="1:20" ht="12.75" customHeight="1" x14ac:dyDescent="0.2">
      <c r="A416" s="68"/>
      <c r="B416" s="61"/>
      <c r="C416" s="61"/>
      <c r="D416" s="74"/>
      <c r="E416" s="64"/>
      <c r="F416" s="65"/>
      <c r="G416" s="66"/>
      <c r="H416" s="67"/>
      <c r="I416" s="85"/>
      <c r="J416" s="67"/>
      <c r="K416" s="14"/>
      <c r="L416" s="14"/>
      <c r="M416" s="15"/>
      <c r="N416" s="48"/>
      <c r="O416" s="12">
        <f t="shared" si="425"/>
        <v>0</v>
      </c>
      <c r="P416" s="67"/>
      <c r="Q416" s="67"/>
      <c r="R416" s="67"/>
      <c r="S416" s="67"/>
      <c r="T416" s="67"/>
    </row>
    <row r="417" spans="1:20" ht="12.75" customHeight="1" x14ac:dyDescent="0.2">
      <c r="A417" s="68"/>
      <c r="B417" s="61"/>
      <c r="C417" s="61"/>
      <c r="D417" s="74"/>
      <c r="E417" s="64"/>
      <c r="F417" s="65"/>
      <c r="G417" s="66"/>
      <c r="H417" s="67"/>
      <c r="I417" s="85"/>
      <c r="J417" s="67"/>
      <c r="K417" s="14"/>
      <c r="L417" s="14"/>
      <c r="M417" s="14"/>
      <c r="N417" s="48"/>
      <c r="O417" s="12">
        <f t="shared" si="425"/>
        <v>0</v>
      </c>
      <c r="P417" s="67"/>
      <c r="Q417" s="67"/>
      <c r="R417" s="67"/>
      <c r="S417" s="67"/>
      <c r="T417" s="67"/>
    </row>
    <row r="418" spans="1:20" ht="12.75" customHeight="1" x14ac:dyDescent="0.2">
      <c r="A418" s="68">
        <v>2</v>
      </c>
      <c r="B418" s="61" t="s">
        <v>84</v>
      </c>
      <c r="C418" s="61" t="s">
        <v>85</v>
      </c>
      <c r="D418" s="74" t="s">
        <v>40</v>
      </c>
      <c r="E418" s="64">
        <v>21.6</v>
      </c>
      <c r="F418" s="65">
        <f t="shared" ref="F418" si="489">H418+J418+R418</f>
        <v>0.23073201599999998</v>
      </c>
      <c r="G418" s="69">
        <v>2.5600000000000001E-2</v>
      </c>
      <c r="H418" s="67">
        <f t="shared" ref="H418" si="490">G418*$P$8/1000</f>
        <v>4.2209280000000002E-2</v>
      </c>
      <c r="I418" s="69">
        <v>6.9599999999999995E-2</v>
      </c>
      <c r="J418" s="67">
        <f t="shared" ref="J418" si="491">I418*$P$9/1000</f>
        <v>0.18852273599999997</v>
      </c>
      <c r="K418" s="14"/>
      <c r="L418" s="14"/>
      <c r="M418" s="14"/>
      <c r="N418" s="48"/>
      <c r="O418" s="12">
        <f t="shared" si="425"/>
        <v>0</v>
      </c>
      <c r="P418" s="67">
        <f t="shared" ref="P418" si="492">E418*F418</f>
        <v>4.9838115456000001</v>
      </c>
      <c r="Q418" s="67">
        <f t="shared" ref="Q418" si="493">SUM(O418:O421)</f>
        <v>0</v>
      </c>
      <c r="R418" s="67">
        <f t="shared" ref="R418" si="494">Q418*1.02*1.05*$R$14</f>
        <v>0</v>
      </c>
      <c r="S418" s="67">
        <v>0.27044106129690693</v>
      </c>
      <c r="T418" s="67">
        <v>5.8415269240131904</v>
      </c>
    </row>
    <row r="419" spans="1:20" ht="12.75" customHeight="1" x14ac:dyDescent="0.2">
      <c r="A419" s="68"/>
      <c r="B419" s="61"/>
      <c r="C419" s="61"/>
      <c r="D419" s="74"/>
      <c r="E419" s="64"/>
      <c r="F419" s="65"/>
      <c r="G419" s="69"/>
      <c r="H419" s="67"/>
      <c r="I419" s="69"/>
      <c r="J419" s="67"/>
      <c r="K419" s="14"/>
      <c r="L419" s="14"/>
      <c r="M419" s="14"/>
      <c r="N419" s="48"/>
      <c r="O419" s="12">
        <f t="shared" si="425"/>
        <v>0</v>
      </c>
      <c r="P419" s="67"/>
      <c r="Q419" s="67"/>
      <c r="R419" s="67"/>
      <c r="S419" s="67"/>
      <c r="T419" s="67"/>
    </row>
    <row r="420" spans="1:20" ht="12.75" customHeight="1" x14ac:dyDescent="0.2">
      <c r="A420" s="68"/>
      <c r="B420" s="61"/>
      <c r="C420" s="61"/>
      <c r="D420" s="74"/>
      <c r="E420" s="64"/>
      <c r="F420" s="65"/>
      <c r="G420" s="69"/>
      <c r="H420" s="67"/>
      <c r="I420" s="69"/>
      <c r="J420" s="67"/>
      <c r="K420" s="14"/>
      <c r="L420" s="14"/>
      <c r="M420" s="15"/>
      <c r="N420" s="48"/>
      <c r="O420" s="12">
        <f t="shared" si="425"/>
        <v>0</v>
      </c>
      <c r="P420" s="67"/>
      <c r="Q420" s="67"/>
      <c r="R420" s="67"/>
      <c r="S420" s="67"/>
      <c r="T420" s="67"/>
    </row>
    <row r="421" spans="1:20" ht="12.75" customHeight="1" x14ac:dyDescent="0.2">
      <c r="A421" s="68"/>
      <c r="B421" s="61"/>
      <c r="C421" s="61"/>
      <c r="D421" s="74"/>
      <c r="E421" s="64"/>
      <c r="F421" s="65"/>
      <c r="G421" s="69"/>
      <c r="H421" s="67"/>
      <c r="I421" s="69"/>
      <c r="J421" s="67"/>
      <c r="K421" s="14"/>
      <c r="L421" s="14"/>
      <c r="M421" s="14"/>
      <c r="N421" s="48"/>
      <c r="O421" s="12">
        <f t="shared" si="425"/>
        <v>0</v>
      </c>
      <c r="P421" s="67"/>
      <c r="Q421" s="67"/>
      <c r="R421" s="67"/>
      <c r="S421" s="67"/>
      <c r="T421" s="67"/>
    </row>
    <row r="422" spans="1:20" ht="12.75" customHeight="1" x14ac:dyDescent="0.2">
      <c r="A422" s="68">
        <v>3</v>
      </c>
      <c r="B422" s="61" t="s">
        <v>195</v>
      </c>
      <c r="C422" s="61" t="s">
        <v>314</v>
      </c>
      <c r="D422" s="74" t="s">
        <v>39</v>
      </c>
      <c r="E422" s="64">
        <v>1.4</v>
      </c>
      <c r="F422" s="65">
        <f t="shared" ref="F422" si="495">H422+J422+R422</f>
        <v>3.5635871595599999</v>
      </c>
      <c r="G422" s="85">
        <v>0.89</v>
      </c>
      <c r="H422" s="67">
        <f t="shared" ref="H422" si="496">G422*$P$8/1000</f>
        <v>1.4674320000000001</v>
      </c>
      <c r="I422" s="85"/>
      <c r="J422" s="67">
        <f t="shared" ref="J422" si="497">I422*$P$9/1000</f>
        <v>0</v>
      </c>
      <c r="K422" s="17" t="s">
        <v>51</v>
      </c>
      <c r="L422" s="17" t="s">
        <v>45</v>
      </c>
      <c r="M422" s="17">
        <v>1.1000000000000001</v>
      </c>
      <c r="N422" s="51">
        <v>1.6830000000000001</v>
      </c>
      <c r="O422" s="12">
        <f t="shared" si="425"/>
        <v>1.8513000000000002</v>
      </c>
      <c r="P422" s="67">
        <f t="shared" ref="P422" si="498">E422*F422</f>
        <v>4.9890220233839999</v>
      </c>
      <c r="Q422" s="67">
        <f t="shared" ref="Q422" si="499">SUM(O422:O425)</f>
        <v>1.8513000000000002</v>
      </c>
      <c r="R422" s="67">
        <f t="shared" ref="R422" si="500">Q422*1.02*1.05*$R$14</f>
        <v>2.0961551595599999</v>
      </c>
      <c r="S422" s="67">
        <v>4.1768815189281598</v>
      </c>
      <c r="T422" s="67">
        <v>5.8476341264994236</v>
      </c>
    </row>
    <row r="423" spans="1:20" ht="12.75" customHeight="1" x14ac:dyDescent="0.2">
      <c r="A423" s="68"/>
      <c r="B423" s="61"/>
      <c r="C423" s="61"/>
      <c r="D423" s="74"/>
      <c r="E423" s="64"/>
      <c r="F423" s="65"/>
      <c r="G423" s="85"/>
      <c r="H423" s="67"/>
      <c r="I423" s="85"/>
      <c r="J423" s="67"/>
      <c r="K423" s="14"/>
      <c r="L423" s="14"/>
      <c r="M423" s="14"/>
      <c r="N423" s="48"/>
      <c r="O423" s="12">
        <f t="shared" si="425"/>
        <v>0</v>
      </c>
      <c r="P423" s="67"/>
      <c r="Q423" s="67"/>
      <c r="R423" s="67"/>
      <c r="S423" s="67"/>
      <c r="T423" s="67"/>
    </row>
    <row r="424" spans="1:20" ht="12.75" customHeight="1" x14ac:dyDescent="0.2">
      <c r="A424" s="68"/>
      <c r="B424" s="61"/>
      <c r="C424" s="61"/>
      <c r="D424" s="74"/>
      <c r="E424" s="64"/>
      <c r="F424" s="65"/>
      <c r="G424" s="85"/>
      <c r="H424" s="67"/>
      <c r="I424" s="85"/>
      <c r="J424" s="67"/>
      <c r="K424" s="14"/>
      <c r="L424" s="14"/>
      <c r="M424" s="14"/>
      <c r="N424" s="48"/>
      <c r="O424" s="12">
        <f t="shared" si="425"/>
        <v>0</v>
      </c>
      <c r="P424" s="67"/>
      <c r="Q424" s="67"/>
      <c r="R424" s="67"/>
      <c r="S424" s="67"/>
      <c r="T424" s="67"/>
    </row>
    <row r="425" spans="1:20" ht="12.75" customHeight="1" x14ac:dyDescent="0.2">
      <c r="A425" s="68"/>
      <c r="B425" s="61"/>
      <c r="C425" s="61"/>
      <c r="D425" s="74"/>
      <c r="E425" s="64"/>
      <c r="F425" s="65"/>
      <c r="G425" s="85"/>
      <c r="H425" s="67"/>
      <c r="I425" s="85"/>
      <c r="J425" s="67"/>
      <c r="K425" s="14"/>
      <c r="L425" s="14"/>
      <c r="M425" s="14"/>
      <c r="N425" s="48"/>
      <c r="O425" s="12">
        <f t="shared" si="425"/>
        <v>0</v>
      </c>
      <c r="P425" s="67"/>
      <c r="Q425" s="67"/>
      <c r="R425" s="67"/>
      <c r="S425" s="67"/>
      <c r="T425" s="67"/>
    </row>
    <row r="426" spans="1:20" ht="12.75" customHeight="1" x14ac:dyDescent="0.2">
      <c r="A426" s="68">
        <v>4</v>
      </c>
      <c r="B426" s="61" t="s">
        <v>86</v>
      </c>
      <c r="C426" s="61" t="s">
        <v>87</v>
      </c>
      <c r="D426" s="74" t="s">
        <v>40</v>
      </c>
      <c r="E426" s="64">
        <v>21.6</v>
      </c>
      <c r="F426" s="65">
        <f t="shared" ref="F426" si="501">H426+J426+R426</f>
        <v>0.51596978999999998</v>
      </c>
      <c r="G426" s="69">
        <v>9.4600000000000004E-2</v>
      </c>
      <c r="H426" s="67">
        <f t="shared" ref="H426" si="502">G426*$P$8/1000</f>
        <v>0.15597648</v>
      </c>
      <c r="I426" s="69">
        <v>7.4999999999999997E-3</v>
      </c>
      <c r="J426" s="67">
        <f t="shared" ref="J426" si="503">I426*$P$9/1000</f>
        <v>2.0314949999999998E-2</v>
      </c>
      <c r="K426" s="17" t="s">
        <v>79</v>
      </c>
      <c r="L426" s="51" t="s">
        <v>40</v>
      </c>
      <c r="M426" s="17">
        <v>1</v>
      </c>
      <c r="N426" s="51">
        <v>0.3</v>
      </c>
      <c r="O426" s="12">
        <f t="shared" si="425"/>
        <v>0.3</v>
      </c>
      <c r="P426" s="67">
        <f t="shared" ref="P426" si="504">E426*F426</f>
        <v>11.144947464000001</v>
      </c>
      <c r="Q426" s="67">
        <f t="shared" ref="Q426" si="505">SUM(O426:O429)</f>
        <v>0.3</v>
      </c>
      <c r="R426" s="67">
        <f t="shared" ref="R426" si="506">Q426*1.02*1.05*$R$14</f>
        <v>0.33967836000000001</v>
      </c>
      <c r="S426" s="67">
        <v>0.60476833698164456</v>
      </c>
      <c r="T426" s="67">
        <v>13.062996078803524</v>
      </c>
    </row>
    <row r="427" spans="1:20" ht="12.75" customHeight="1" x14ac:dyDescent="0.2">
      <c r="A427" s="68"/>
      <c r="B427" s="61"/>
      <c r="C427" s="61"/>
      <c r="D427" s="74"/>
      <c r="E427" s="64"/>
      <c r="F427" s="65"/>
      <c r="G427" s="69"/>
      <c r="H427" s="67"/>
      <c r="I427" s="69"/>
      <c r="J427" s="67"/>
      <c r="K427" s="14"/>
      <c r="L427" s="14"/>
      <c r="M427" s="14"/>
      <c r="N427" s="48"/>
      <c r="O427" s="12">
        <f t="shared" si="425"/>
        <v>0</v>
      </c>
      <c r="P427" s="67"/>
      <c r="Q427" s="67"/>
      <c r="R427" s="67"/>
      <c r="S427" s="67"/>
      <c r="T427" s="67"/>
    </row>
    <row r="428" spans="1:20" ht="12.75" customHeight="1" x14ac:dyDescent="0.2">
      <c r="A428" s="68"/>
      <c r="B428" s="61"/>
      <c r="C428" s="61"/>
      <c r="D428" s="74"/>
      <c r="E428" s="64"/>
      <c r="F428" s="65"/>
      <c r="G428" s="69"/>
      <c r="H428" s="67"/>
      <c r="I428" s="69"/>
      <c r="J428" s="67"/>
      <c r="K428" s="14"/>
      <c r="L428" s="14"/>
      <c r="M428" s="15"/>
      <c r="N428" s="48"/>
      <c r="O428" s="12">
        <f t="shared" si="425"/>
        <v>0</v>
      </c>
      <c r="P428" s="67"/>
      <c r="Q428" s="67"/>
      <c r="R428" s="67"/>
      <c r="S428" s="67"/>
      <c r="T428" s="67"/>
    </row>
    <row r="429" spans="1:20" ht="12.75" customHeight="1" x14ac:dyDescent="0.2">
      <c r="A429" s="68"/>
      <c r="B429" s="61"/>
      <c r="C429" s="61"/>
      <c r="D429" s="74"/>
      <c r="E429" s="64"/>
      <c r="F429" s="65"/>
      <c r="G429" s="69"/>
      <c r="H429" s="67"/>
      <c r="I429" s="69"/>
      <c r="J429" s="67"/>
      <c r="K429" s="14"/>
      <c r="L429" s="14"/>
      <c r="M429" s="14"/>
      <c r="N429" s="48"/>
      <c r="O429" s="12">
        <f t="shared" ref="O429:O500" si="507">M429*N429</f>
        <v>0</v>
      </c>
      <c r="P429" s="67"/>
      <c r="Q429" s="67"/>
      <c r="R429" s="67"/>
      <c r="S429" s="67"/>
      <c r="T429" s="67"/>
    </row>
    <row r="430" spans="1:20" ht="12.75" customHeight="1" x14ac:dyDescent="0.2">
      <c r="A430" s="68">
        <v>5</v>
      </c>
      <c r="B430" s="81" t="s">
        <v>305</v>
      </c>
      <c r="C430" s="86" t="s">
        <v>306</v>
      </c>
      <c r="D430" s="92" t="s">
        <v>40</v>
      </c>
      <c r="E430" s="64">
        <v>7.8</v>
      </c>
      <c r="F430" s="65">
        <f t="shared" ref="F430" si="508">H430+J430+R430</f>
        <v>1.3023780816799997</v>
      </c>
      <c r="G430" s="156">
        <v>0.182</v>
      </c>
      <c r="H430" s="67">
        <f t="shared" ref="H430" si="509">G430*$P$8/1000</f>
        <v>0.3000816</v>
      </c>
      <c r="I430" s="156">
        <v>0.127</v>
      </c>
      <c r="J430" s="67">
        <f t="shared" ref="J430" si="510">I430*$P$9/1000</f>
        <v>0.34399982000000001</v>
      </c>
      <c r="K430" s="17" t="s">
        <v>62</v>
      </c>
      <c r="L430" s="17" t="s">
        <v>40</v>
      </c>
      <c r="M430" s="17">
        <v>1.02</v>
      </c>
      <c r="N430" s="51">
        <v>0.56999999999999995</v>
      </c>
      <c r="O430" s="12">
        <f t="shared" si="507"/>
        <v>0.58139999999999992</v>
      </c>
      <c r="P430" s="67">
        <f t="shared" ref="P430" si="511">E430*F430</f>
        <v>10.158549037103997</v>
      </c>
      <c r="Q430" s="67">
        <f t="shared" ref="Q430" si="512">SUM(O430:O433)</f>
        <v>0.58139999999999992</v>
      </c>
      <c r="R430" s="67">
        <f t="shared" ref="R430" si="513">Q430*1.02*1.05*$R$14</f>
        <v>0.65829666167999978</v>
      </c>
      <c r="S430" s="67">
        <v>1.5265177183706005</v>
      </c>
      <c r="T430" s="67">
        <v>11.906838203290683</v>
      </c>
    </row>
    <row r="431" spans="1:20" ht="12.75" customHeight="1" x14ac:dyDescent="0.2">
      <c r="A431" s="68"/>
      <c r="B431" s="82"/>
      <c r="C431" s="87"/>
      <c r="D431" s="93"/>
      <c r="E431" s="64"/>
      <c r="F431" s="65"/>
      <c r="G431" s="157"/>
      <c r="H431" s="67"/>
      <c r="I431" s="157"/>
      <c r="J431" s="67"/>
      <c r="K431" s="14"/>
      <c r="L431" s="14"/>
      <c r="M431" s="14"/>
      <c r="N431" s="48"/>
      <c r="O431" s="12">
        <f t="shared" si="507"/>
        <v>0</v>
      </c>
      <c r="P431" s="67"/>
      <c r="Q431" s="67"/>
      <c r="R431" s="67"/>
      <c r="S431" s="67"/>
      <c r="T431" s="67"/>
    </row>
    <row r="432" spans="1:20" ht="12.75" customHeight="1" x14ac:dyDescent="0.2">
      <c r="A432" s="68"/>
      <c r="B432" s="82"/>
      <c r="C432" s="87"/>
      <c r="D432" s="93"/>
      <c r="E432" s="64"/>
      <c r="F432" s="65"/>
      <c r="G432" s="157"/>
      <c r="H432" s="67"/>
      <c r="I432" s="157"/>
      <c r="J432" s="67"/>
      <c r="K432" s="14"/>
      <c r="L432" s="48"/>
      <c r="M432" s="20"/>
      <c r="N432" s="48"/>
      <c r="O432" s="12">
        <f t="shared" si="507"/>
        <v>0</v>
      </c>
      <c r="P432" s="67"/>
      <c r="Q432" s="67"/>
      <c r="R432" s="67"/>
      <c r="S432" s="67"/>
      <c r="T432" s="67"/>
    </row>
    <row r="433" spans="1:20" ht="12.75" customHeight="1" x14ac:dyDescent="0.2">
      <c r="A433" s="68"/>
      <c r="B433" s="83"/>
      <c r="C433" s="88"/>
      <c r="D433" s="94"/>
      <c r="E433" s="64"/>
      <c r="F433" s="65"/>
      <c r="G433" s="158"/>
      <c r="H433" s="67"/>
      <c r="I433" s="158"/>
      <c r="J433" s="67"/>
      <c r="K433" s="14"/>
      <c r="L433" s="14"/>
      <c r="M433" s="14"/>
      <c r="N433" s="48"/>
      <c r="O433" s="12">
        <f t="shared" si="507"/>
        <v>0</v>
      </c>
      <c r="P433" s="67"/>
      <c r="Q433" s="67"/>
      <c r="R433" s="67"/>
      <c r="S433" s="67"/>
      <c r="T433" s="67"/>
    </row>
    <row r="434" spans="1:20" ht="12.75" customHeight="1" x14ac:dyDescent="0.2">
      <c r="A434" s="68">
        <v>6</v>
      </c>
      <c r="B434" s="75" t="s">
        <v>307</v>
      </c>
      <c r="C434" s="75" t="s">
        <v>308</v>
      </c>
      <c r="D434" s="92" t="s">
        <v>40</v>
      </c>
      <c r="E434" s="64">
        <v>8</v>
      </c>
      <c r="F434" s="65">
        <f t="shared" ref="F434" si="514">H434+J434+R434</f>
        <v>0.46196256959999998</v>
      </c>
      <c r="G434" s="69"/>
      <c r="H434" s="67">
        <f t="shared" ref="H434" si="515">G434*$P$8/1000</f>
        <v>0</v>
      </c>
      <c r="I434" s="69"/>
      <c r="J434" s="67">
        <f t="shared" ref="J434" si="516">I434*$P$9/1000</f>
        <v>0</v>
      </c>
      <c r="K434" s="14" t="s">
        <v>309</v>
      </c>
      <c r="L434" s="14" t="s">
        <v>40</v>
      </c>
      <c r="M434" s="14">
        <v>1.02</v>
      </c>
      <c r="N434" s="48">
        <v>0.4</v>
      </c>
      <c r="O434" s="12">
        <f t="shared" si="507"/>
        <v>0.40800000000000003</v>
      </c>
      <c r="P434" s="67">
        <f t="shared" ref="P434" si="517">E434*F434</f>
        <v>3.6957005567999999</v>
      </c>
      <c r="Q434" s="67">
        <f t="shared" ref="Q434" si="518">SUM(O434:O437)</f>
        <v>0.40800000000000003</v>
      </c>
      <c r="R434" s="67">
        <f t="shared" ref="R434" si="519">Q434*1.02*1.05*$R$14</f>
        <v>0.46196256959999998</v>
      </c>
      <c r="S434" s="67">
        <v>0.54146645865595966</v>
      </c>
      <c r="T434" s="67">
        <v>4.3317316692476773</v>
      </c>
    </row>
    <row r="435" spans="1:20" ht="12.75" customHeight="1" x14ac:dyDescent="0.2">
      <c r="A435" s="68"/>
      <c r="B435" s="75"/>
      <c r="C435" s="75"/>
      <c r="D435" s="93"/>
      <c r="E435" s="64"/>
      <c r="F435" s="65"/>
      <c r="G435" s="69"/>
      <c r="H435" s="67"/>
      <c r="I435" s="69"/>
      <c r="J435" s="67"/>
      <c r="K435" s="14"/>
      <c r="L435" s="14"/>
      <c r="M435" s="14"/>
      <c r="N435" s="48"/>
      <c r="O435" s="12">
        <f t="shared" si="507"/>
        <v>0</v>
      </c>
      <c r="P435" s="67"/>
      <c r="Q435" s="67"/>
      <c r="R435" s="67"/>
      <c r="S435" s="67"/>
      <c r="T435" s="67"/>
    </row>
    <row r="436" spans="1:20" ht="12.75" customHeight="1" x14ac:dyDescent="0.2">
      <c r="A436" s="68"/>
      <c r="B436" s="75"/>
      <c r="C436" s="75"/>
      <c r="D436" s="93"/>
      <c r="E436" s="64"/>
      <c r="F436" s="65"/>
      <c r="G436" s="69"/>
      <c r="H436" s="67"/>
      <c r="I436" s="69"/>
      <c r="J436" s="67"/>
      <c r="K436" s="14"/>
      <c r="L436" s="48"/>
      <c r="M436" s="20"/>
      <c r="N436" s="48"/>
      <c r="O436" s="12">
        <f t="shared" si="507"/>
        <v>0</v>
      </c>
      <c r="P436" s="67"/>
      <c r="Q436" s="67"/>
      <c r="R436" s="67"/>
      <c r="S436" s="67"/>
      <c r="T436" s="67"/>
    </row>
    <row r="437" spans="1:20" ht="12.75" customHeight="1" x14ac:dyDescent="0.2">
      <c r="A437" s="68"/>
      <c r="B437" s="75"/>
      <c r="C437" s="75"/>
      <c r="D437" s="94"/>
      <c r="E437" s="64"/>
      <c r="F437" s="65"/>
      <c r="G437" s="69"/>
      <c r="H437" s="67"/>
      <c r="I437" s="69"/>
      <c r="J437" s="67"/>
      <c r="K437" s="14"/>
      <c r="L437" s="14"/>
      <c r="M437" s="14"/>
      <c r="N437" s="48"/>
      <c r="O437" s="12">
        <f t="shared" si="507"/>
        <v>0</v>
      </c>
      <c r="P437" s="67"/>
      <c r="Q437" s="67"/>
      <c r="R437" s="67"/>
      <c r="S437" s="67"/>
      <c r="T437" s="67"/>
    </row>
    <row r="438" spans="1:20" ht="12.75" customHeight="1" x14ac:dyDescent="0.2">
      <c r="A438" s="68">
        <v>7</v>
      </c>
      <c r="B438" s="75" t="s">
        <v>307</v>
      </c>
      <c r="C438" s="75" t="s">
        <v>310</v>
      </c>
      <c r="D438" s="74" t="s">
        <v>27</v>
      </c>
      <c r="E438" s="124">
        <v>16</v>
      </c>
      <c r="F438" s="65">
        <f t="shared" ref="F438" si="520">H438+J438+R438</f>
        <v>7.1332455599999997E-2</v>
      </c>
      <c r="G438" s="69"/>
      <c r="H438" s="67">
        <f t="shared" ref="H438" si="521">G438*$P$8/1000</f>
        <v>0</v>
      </c>
      <c r="I438" s="69"/>
      <c r="J438" s="67">
        <f t="shared" ref="J438" si="522">I438*$P$9/1000</f>
        <v>0</v>
      </c>
      <c r="K438" s="14" t="s">
        <v>311</v>
      </c>
      <c r="L438" s="14" t="s">
        <v>27</v>
      </c>
      <c r="M438" s="14">
        <v>1</v>
      </c>
      <c r="N438" s="47">
        <v>6.3E-2</v>
      </c>
      <c r="O438" s="12">
        <f t="shared" si="507"/>
        <v>6.3E-2</v>
      </c>
      <c r="P438" s="67">
        <f t="shared" ref="P438" si="523">E438*F438</f>
        <v>1.1413192896</v>
      </c>
      <c r="Q438" s="67">
        <f t="shared" ref="Q438" si="524">SUM(O438:O441)</f>
        <v>6.3E-2</v>
      </c>
      <c r="R438" s="67">
        <f t="shared" ref="R438" si="525">Q438*1.02*1.05*$R$14</f>
        <v>7.1332455599999997E-2</v>
      </c>
      <c r="S438" s="67">
        <v>8.3608791410111419E-2</v>
      </c>
      <c r="T438" s="67">
        <v>1.3377406625617827</v>
      </c>
    </row>
    <row r="439" spans="1:20" ht="12.75" customHeight="1" x14ac:dyDescent="0.2">
      <c r="A439" s="68"/>
      <c r="B439" s="75"/>
      <c r="C439" s="75"/>
      <c r="D439" s="74"/>
      <c r="E439" s="124"/>
      <c r="F439" s="65"/>
      <c r="G439" s="69"/>
      <c r="H439" s="67"/>
      <c r="I439" s="69"/>
      <c r="J439" s="67"/>
      <c r="K439" s="14"/>
      <c r="L439" s="14"/>
      <c r="M439" s="14"/>
      <c r="N439" s="48"/>
      <c r="O439" s="12">
        <f t="shared" si="507"/>
        <v>0</v>
      </c>
      <c r="P439" s="67"/>
      <c r="Q439" s="67"/>
      <c r="R439" s="67"/>
      <c r="S439" s="67"/>
      <c r="T439" s="67"/>
    </row>
    <row r="440" spans="1:20" ht="12.75" customHeight="1" x14ac:dyDescent="0.2">
      <c r="A440" s="68"/>
      <c r="B440" s="75"/>
      <c r="C440" s="75"/>
      <c r="D440" s="74"/>
      <c r="E440" s="124"/>
      <c r="F440" s="65"/>
      <c r="G440" s="69"/>
      <c r="H440" s="67"/>
      <c r="I440" s="69"/>
      <c r="J440" s="67"/>
      <c r="K440" s="14"/>
      <c r="L440" s="48"/>
      <c r="M440" s="20"/>
      <c r="N440" s="48"/>
      <c r="O440" s="12">
        <f t="shared" si="507"/>
        <v>0</v>
      </c>
      <c r="P440" s="67"/>
      <c r="Q440" s="67"/>
      <c r="R440" s="67"/>
      <c r="S440" s="67"/>
      <c r="T440" s="67"/>
    </row>
    <row r="441" spans="1:20" ht="12.75" customHeight="1" x14ac:dyDescent="0.2">
      <c r="A441" s="68"/>
      <c r="B441" s="75"/>
      <c r="C441" s="75"/>
      <c r="D441" s="74"/>
      <c r="E441" s="124"/>
      <c r="F441" s="65"/>
      <c r="G441" s="69"/>
      <c r="H441" s="67"/>
      <c r="I441" s="69"/>
      <c r="J441" s="67"/>
      <c r="K441" s="14"/>
      <c r="L441" s="14"/>
      <c r="M441" s="14"/>
      <c r="N441" s="48"/>
      <c r="O441" s="12">
        <f t="shared" si="507"/>
        <v>0</v>
      </c>
      <c r="P441" s="67"/>
      <c r="Q441" s="67"/>
      <c r="R441" s="67"/>
      <c r="S441" s="67"/>
      <c r="T441" s="67"/>
    </row>
    <row r="442" spans="1:20" ht="12.75" customHeight="1" x14ac:dyDescent="0.2">
      <c r="A442" s="68">
        <v>8</v>
      </c>
      <c r="B442" s="61" t="s">
        <v>88</v>
      </c>
      <c r="C442" s="75" t="s">
        <v>312</v>
      </c>
      <c r="D442" s="74" t="s">
        <v>40</v>
      </c>
      <c r="E442" s="64">
        <v>21.6</v>
      </c>
      <c r="F442" s="65">
        <f t="shared" ref="F442" si="526">H442+J442+R442</f>
        <v>0.41922848714400007</v>
      </c>
      <c r="G442" s="66">
        <v>5.2999999999999999E-2</v>
      </c>
      <c r="H442" s="67">
        <f t="shared" ref="H442" si="527">G442*$P$8/1000</f>
        <v>8.7386399999999989E-2</v>
      </c>
      <c r="I442" s="69">
        <v>2.7000000000000001E-3</v>
      </c>
      <c r="J442" s="67">
        <f t="shared" ref="J442" si="528">I442*$P$9/1000</f>
        <v>7.3133820000000002E-3</v>
      </c>
      <c r="K442" s="17" t="s">
        <v>62</v>
      </c>
      <c r="L442" s="17" t="s">
        <v>40</v>
      </c>
      <c r="M442" s="17">
        <v>1.02</v>
      </c>
      <c r="N442" s="51">
        <v>0.28100000000000003</v>
      </c>
      <c r="O442" s="12">
        <f t="shared" si="507"/>
        <v>0.28662000000000004</v>
      </c>
      <c r="P442" s="67">
        <f t="shared" ref="P442" si="529">E442*F442</f>
        <v>9.0553353223104018</v>
      </c>
      <c r="Q442" s="67">
        <f t="shared" ref="Q442" si="530">SUM(O442:O445)</f>
        <v>0.28662000000000004</v>
      </c>
      <c r="R442" s="67">
        <f t="shared" ref="R442" si="531">Q442*1.02*1.05*$R$14</f>
        <v>0.32452870514400006</v>
      </c>
      <c r="S442" s="67">
        <v>0.49137782850699008</v>
      </c>
      <c r="T442" s="67">
        <v>10.613761095750986</v>
      </c>
    </row>
    <row r="443" spans="1:20" ht="12.75" customHeight="1" x14ac:dyDescent="0.2">
      <c r="A443" s="68"/>
      <c r="B443" s="61"/>
      <c r="C443" s="75"/>
      <c r="D443" s="74"/>
      <c r="E443" s="64"/>
      <c r="F443" s="65"/>
      <c r="G443" s="66"/>
      <c r="H443" s="67"/>
      <c r="I443" s="69"/>
      <c r="J443" s="67"/>
      <c r="K443" s="14"/>
      <c r="L443" s="14"/>
      <c r="M443" s="14"/>
      <c r="N443" s="48"/>
      <c r="O443" s="12">
        <f t="shared" si="507"/>
        <v>0</v>
      </c>
      <c r="P443" s="67"/>
      <c r="Q443" s="67"/>
      <c r="R443" s="67"/>
      <c r="S443" s="67"/>
      <c r="T443" s="67"/>
    </row>
    <row r="444" spans="1:20" ht="12.75" customHeight="1" x14ac:dyDescent="0.2">
      <c r="A444" s="68"/>
      <c r="B444" s="61"/>
      <c r="C444" s="75"/>
      <c r="D444" s="74"/>
      <c r="E444" s="64"/>
      <c r="F444" s="65"/>
      <c r="G444" s="66"/>
      <c r="H444" s="67"/>
      <c r="I444" s="69"/>
      <c r="J444" s="67"/>
      <c r="K444" s="14"/>
      <c r="L444" s="48"/>
      <c r="M444" s="20"/>
      <c r="N444" s="48"/>
      <c r="O444" s="12">
        <f t="shared" si="507"/>
        <v>0</v>
      </c>
      <c r="P444" s="67"/>
      <c r="Q444" s="67"/>
      <c r="R444" s="67"/>
      <c r="S444" s="67"/>
      <c r="T444" s="67"/>
    </row>
    <row r="445" spans="1:20" ht="12.75" customHeight="1" x14ac:dyDescent="0.2">
      <c r="A445" s="68"/>
      <c r="B445" s="61"/>
      <c r="C445" s="75"/>
      <c r="D445" s="74"/>
      <c r="E445" s="64"/>
      <c r="F445" s="65"/>
      <c r="G445" s="66"/>
      <c r="H445" s="67"/>
      <c r="I445" s="69"/>
      <c r="J445" s="67"/>
      <c r="K445" s="14"/>
      <c r="L445" s="14"/>
      <c r="M445" s="14"/>
      <c r="N445" s="48"/>
      <c r="O445" s="12">
        <f t="shared" si="507"/>
        <v>0</v>
      </c>
      <c r="P445" s="67"/>
      <c r="Q445" s="67"/>
      <c r="R445" s="67"/>
      <c r="S445" s="67"/>
      <c r="T445" s="67"/>
    </row>
    <row r="446" spans="1:20" ht="12.75" customHeight="1" x14ac:dyDescent="0.2">
      <c r="A446" s="68">
        <v>9</v>
      </c>
      <c r="B446" s="61" t="s">
        <v>30</v>
      </c>
      <c r="C446" s="61" t="s">
        <v>89</v>
      </c>
      <c r="D446" s="74" t="s">
        <v>40</v>
      </c>
      <c r="E446" s="64">
        <v>21.6</v>
      </c>
      <c r="F446" s="65">
        <f t="shared" ref="F446" si="532">H446+J446+R446</f>
        <v>0.24909746400000002</v>
      </c>
      <c r="G446" s="66"/>
      <c r="H446" s="67">
        <f t="shared" ref="H446" si="533">G446*$P$8/1000</f>
        <v>0</v>
      </c>
      <c r="I446" s="155"/>
      <c r="J446" s="67">
        <f t="shared" ref="J446" si="534">I446*$P$9/1000</f>
        <v>0</v>
      </c>
      <c r="K446" s="14" t="s">
        <v>90</v>
      </c>
      <c r="L446" s="14" t="s">
        <v>40</v>
      </c>
      <c r="M446" s="14">
        <v>1</v>
      </c>
      <c r="N446" s="48">
        <v>0.22</v>
      </c>
      <c r="O446" s="12">
        <f t="shared" si="507"/>
        <v>0.22</v>
      </c>
      <c r="P446" s="67">
        <f t="shared" ref="P446" si="535">E446*F446</f>
        <v>5.380505222400001</v>
      </c>
      <c r="Q446" s="67">
        <f t="shared" ref="Q446" si="536">SUM(O446:O449)</f>
        <v>0.22</v>
      </c>
      <c r="R446" s="67">
        <f t="shared" ref="R446" si="537">Q446*1.02*1.05*$R$14</f>
        <v>0.24909746400000002</v>
      </c>
      <c r="S446" s="67">
        <v>0.29196720809880183</v>
      </c>
      <c r="T446" s="67">
        <v>6.3064916949341203</v>
      </c>
    </row>
    <row r="447" spans="1:20" ht="12.75" customHeight="1" x14ac:dyDescent="0.2">
      <c r="A447" s="68"/>
      <c r="B447" s="61"/>
      <c r="C447" s="61"/>
      <c r="D447" s="74"/>
      <c r="E447" s="64"/>
      <c r="F447" s="65"/>
      <c r="G447" s="66"/>
      <c r="H447" s="67"/>
      <c r="I447" s="155"/>
      <c r="J447" s="67"/>
      <c r="K447" s="17"/>
      <c r="L447" s="17"/>
      <c r="M447" s="17"/>
      <c r="N447" s="48"/>
      <c r="O447" s="12">
        <f t="shared" si="507"/>
        <v>0</v>
      </c>
      <c r="P447" s="67"/>
      <c r="Q447" s="67"/>
      <c r="R447" s="67"/>
      <c r="S447" s="67"/>
      <c r="T447" s="67"/>
    </row>
    <row r="448" spans="1:20" ht="12.75" customHeight="1" x14ac:dyDescent="0.2">
      <c r="A448" s="68"/>
      <c r="B448" s="61"/>
      <c r="C448" s="61"/>
      <c r="D448" s="74"/>
      <c r="E448" s="64"/>
      <c r="F448" s="65"/>
      <c r="G448" s="66"/>
      <c r="H448" s="67"/>
      <c r="I448" s="155"/>
      <c r="J448" s="67"/>
      <c r="K448" s="17"/>
      <c r="L448" s="17"/>
      <c r="M448" s="17"/>
      <c r="N448" s="51"/>
      <c r="O448" s="12">
        <f t="shared" si="507"/>
        <v>0</v>
      </c>
      <c r="P448" s="67"/>
      <c r="Q448" s="67"/>
      <c r="R448" s="67"/>
      <c r="S448" s="67"/>
      <c r="T448" s="67"/>
    </row>
    <row r="449" spans="1:20" ht="12.75" customHeight="1" x14ac:dyDescent="0.2">
      <c r="A449" s="68"/>
      <c r="B449" s="61"/>
      <c r="C449" s="61"/>
      <c r="D449" s="74"/>
      <c r="E449" s="64"/>
      <c r="F449" s="65"/>
      <c r="G449" s="66"/>
      <c r="H449" s="67"/>
      <c r="I449" s="155"/>
      <c r="J449" s="67"/>
      <c r="K449" s="17"/>
      <c r="L449" s="17"/>
      <c r="M449" s="17"/>
      <c r="N449" s="48"/>
      <c r="O449" s="12">
        <f t="shared" si="507"/>
        <v>0</v>
      </c>
      <c r="P449" s="67"/>
      <c r="Q449" s="67"/>
      <c r="R449" s="67"/>
      <c r="S449" s="67"/>
      <c r="T449" s="67"/>
    </row>
    <row r="450" spans="1:20" ht="12.75" customHeight="1" x14ac:dyDescent="0.2">
      <c r="A450" s="68">
        <v>10</v>
      </c>
      <c r="B450" s="61" t="s">
        <v>60</v>
      </c>
      <c r="C450" s="61" t="s">
        <v>61</v>
      </c>
      <c r="D450" s="74" t="s">
        <v>45</v>
      </c>
      <c r="E450" s="64">
        <v>5.62</v>
      </c>
      <c r="F450" s="65">
        <f t="shared" ref="F450" si="538">H450+J450+R450</f>
        <v>0.92662560000000005</v>
      </c>
      <c r="G450" s="66">
        <v>0.56200000000000006</v>
      </c>
      <c r="H450" s="67">
        <f t="shared" ref="H450" si="539">G450*$P$8/1000</f>
        <v>0.92662560000000005</v>
      </c>
      <c r="I450" s="155"/>
      <c r="J450" s="67">
        <f t="shared" ref="J450" si="540">I450*$P$9/1000</f>
        <v>0</v>
      </c>
      <c r="K450" s="14"/>
      <c r="L450" s="14"/>
      <c r="M450" s="14"/>
      <c r="N450" s="48"/>
      <c r="O450" s="12">
        <f t="shared" si="507"/>
        <v>0</v>
      </c>
      <c r="P450" s="67">
        <f t="shared" ref="P450" si="541">E450*F450</f>
        <v>5.207635872</v>
      </c>
      <c r="Q450" s="67">
        <f t="shared" ref="Q450" si="542">SUM(O450:O453)</f>
        <v>0</v>
      </c>
      <c r="R450" s="67">
        <f t="shared" ref="R450" si="543">Q450*1.02*1.05*$R$14</f>
        <v>0</v>
      </c>
      <c r="S450" s="67">
        <v>1.0860981281803701</v>
      </c>
      <c r="T450" s="67">
        <v>6.1038714803736802</v>
      </c>
    </row>
    <row r="451" spans="1:20" ht="12.75" customHeight="1" x14ac:dyDescent="0.2">
      <c r="A451" s="68"/>
      <c r="B451" s="61"/>
      <c r="C451" s="61"/>
      <c r="D451" s="74"/>
      <c r="E451" s="64"/>
      <c r="F451" s="65"/>
      <c r="G451" s="66"/>
      <c r="H451" s="67"/>
      <c r="I451" s="155"/>
      <c r="J451" s="67"/>
      <c r="K451" s="17"/>
      <c r="L451" s="17"/>
      <c r="M451" s="17"/>
      <c r="N451" s="48"/>
      <c r="O451" s="12">
        <f t="shared" si="507"/>
        <v>0</v>
      </c>
      <c r="P451" s="67"/>
      <c r="Q451" s="67"/>
      <c r="R451" s="67"/>
      <c r="S451" s="67"/>
      <c r="T451" s="67"/>
    </row>
    <row r="452" spans="1:20" ht="12.75" customHeight="1" x14ac:dyDescent="0.2">
      <c r="A452" s="68"/>
      <c r="B452" s="61"/>
      <c r="C452" s="61"/>
      <c r="D452" s="74"/>
      <c r="E452" s="64"/>
      <c r="F452" s="65"/>
      <c r="G452" s="66"/>
      <c r="H452" s="67"/>
      <c r="I452" s="155"/>
      <c r="J452" s="67"/>
      <c r="K452" s="17"/>
      <c r="L452" s="17"/>
      <c r="M452" s="17"/>
      <c r="N452" s="51"/>
      <c r="O452" s="12">
        <f t="shared" si="507"/>
        <v>0</v>
      </c>
      <c r="P452" s="67"/>
      <c r="Q452" s="67"/>
      <c r="R452" s="67"/>
      <c r="S452" s="67"/>
      <c r="T452" s="67"/>
    </row>
    <row r="453" spans="1:20" ht="12.75" customHeight="1" x14ac:dyDescent="0.2">
      <c r="A453" s="68"/>
      <c r="B453" s="61"/>
      <c r="C453" s="61"/>
      <c r="D453" s="74"/>
      <c r="E453" s="64"/>
      <c r="F453" s="65"/>
      <c r="G453" s="66"/>
      <c r="H453" s="67"/>
      <c r="I453" s="155"/>
      <c r="J453" s="67"/>
      <c r="K453" s="17"/>
      <c r="L453" s="17"/>
      <c r="M453" s="17"/>
      <c r="N453" s="48"/>
      <c r="O453" s="12">
        <f t="shared" si="507"/>
        <v>0</v>
      </c>
      <c r="P453" s="67"/>
      <c r="Q453" s="67"/>
      <c r="R453" s="67"/>
      <c r="S453" s="67"/>
      <c r="T453" s="67"/>
    </row>
    <row r="454" spans="1:20" ht="12.75" customHeight="1" x14ac:dyDescent="0.2">
      <c r="A454" s="68">
        <v>11</v>
      </c>
      <c r="B454" s="61" t="s">
        <v>34</v>
      </c>
      <c r="C454" s="61" t="s">
        <v>129</v>
      </c>
      <c r="D454" s="74" t="s">
        <v>28</v>
      </c>
      <c r="E454" s="64">
        <v>3.1</v>
      </c>
      <c r="F454" s="65">
        <f t="shared" ref="F454" si="544">H454+J454+R454</f>
        <v>3.0973139999999999</v>
      </c>
      <c r="G454" s="85">
        <v>0.4</v>
      </c>
      <c r="H454" s="67">
        <f t="shared" ref="H454" si="545">G454*$P$8/1000</f>
        <v>0.65952</v>
      </c>
      <c r="I454" s="112">
        <v>0.9</v>
      </c>
      <c r="J454" s="67">
        <f t="shared" ref="J454" si="546">I454*$P$9/1000</f>
        <v>2.4377939999999998</v>
      </c>
      <c r="K454" s="14"/>
      <c r="L454" s="14"/>
      <c r="M454" s="14"/>
      <c r="N454" s="48"/>
      <c r="O454" s="12">
        <f t="shared" si="507"/>
        <v>0</v>
      </c>
      <c r="P454" s="67">
        <f t="shared" ref="P454" si="547">E454*F454</f>
        <v>9.6016733999999992</v>
      </c>
      <c r="Q454" s="67">
        <f t="shared" ref="Q454" si="548">SUM(O454:O457)</f>
        <v>0</v>
      </c>
      <c r="R454" s="67">
        <f t="shared" ref="R454" si="549">Q454*1.02*1.05*$R$14</f>
        <v>0</v>
      </c>
      <c r="S454" s="67">
        <v>3.6303626165593248</v>
      </c>
      <c r="T454" s="67">
        <v>11.254124111333907</v>
      </c>
    </row>
    <row r="455" spans="1:20" ht="12.75" customHeight="1" x14ac:dyDescent="0.2">
      <c r="A455" s="68"/>
      <c r="B455" s="61"/>
      <c r="C455" s="61"/>
      <c r="D455" s="74"/>
      <c r="E455" s="64"/>
      <c r="F455" s="65"/>
      <c r="G455" s="85"/>
      <c r="H455" s="67"/>
      <c r="I455" s="112"/>
      <c r="J455" s="67"/>
      <c r="K455" s="14"/>
      <c r="L455" s="14"/>
      <c r="M455" s="20"/>
      <c r="N455" s="48"/>
      <c r="O455" s="12">
        <f t="shared" si="507"/>
        <v>0</v>
      </c>
      <c r="P455" s="67"/>
      <c r="Q455" s="67"/>
      <c r="R455" s="67"/>
      <c r="S455" s="67"/>
      <c r="T455" s="67"/>
    </row>
    <row r="456" spans="1:20" ht="12.75" customHeight="1" x14ac:dyDescent="0.2">
      <c r="A456" s="68"/>
      <c r="B456" s="61"/>
      <c r="C456" s="61"/>
      <c r="D456" s="74"/>
      <c r="E456" s="64"/>
      <c r="F456" s="65"/>
      <c r="G456" s="85"/>
      <c r="H456" s="67"/>
      <c r="I456" s="112"/>
      <c r="J456" s="67"/>
      <c r="K456" s="17"/>
      <c r="L456" s="17"/>
      <c r="M456" s="17"/>
      <c r="N456" s="51"/>
      <c r="O456" s="12">
        <f t="shared" si="507"/>
        <v>0</v>
      </c>
      <c r="P456" s="67"/>
      <c r="Q456" s="67"/>
      <c r="R456" s="67"/>
      <c r="S456" s="67"/>
      <c r="T456" s="67"/>
    </row>
    <row r="457" spans="1:20" ht="12.75" customHeight="1" x14ac:dyDescent="0.2">
      <c r="A457" s="68"/>
      <c r="B457" s="61"/>
      <c r="C457" s="61"/>
      <c r="D457" s="74"/>
      <c r="E457" s="64"/>
      <c r="F457" s="65"/>
      <c r="G457" s="85"/>
      <c r="H457" s="67"/>
      <c r="I457" s="112"/>
      <c r="J457" s="67"/>
      <c r="K457" s="14"/>
      <c r="L457" s="14"/>
      <c r="M457" s="14"/>
      <c r="N457" s="48"/>
      <c r="O457" s="12">
        <f t="shared" si="507"/>
        <v>0</v>
      </c>
      <c r="P457" s="67"/>
      <c r="Q457" s="67"/>
      <c r="R457" s="67"/>
      <c r="S457" s="67"/>
      <c r="T457" s="67"/>
    </row>
    <row r="458" spans="1:20" ht="12.75" customHeight="1" x14ac:dyDescent="0.2">
      <c r="A458" s="68">
        <v>12</v>
      </c>
      <c r="B458" s="75" t="s">
        <v>196</v>
      </c>
      <c r="C458" s="61" t="s">
        <v>313</v>
      </c>
      <c r="D458" s="74" t="s">
        <v>27</v>
      </c>
      <c r="E458" s="124">
        <v>3</v>
      </c>
      <c r="F458" s="65">
        <f t="shared" ref="F458" si="550">H458+J458+R458</f>
        <v>111.53891745199999</v>
      </c>
      <c r="G458" s="154">
        <v>14.83</v>
      </c>
      <c r="H458" s="67">
        <f t="shared" ref="H458" si="551">G458*$P$8/1000</f>
        <v>24.451703999999999</v>
      </c>
      <c r="I458" s="154">
        <v>9.6579999999999995</v>
      </c>
      <c r="J458" s="67">
        <f t="shared" ref="J458" si="552">I458*$P$9/1000</f>
        <v>26.160238279999998</v>
      </c>
      <c r="K458" s="14" t="s">
        <v>55</v>
      </c>
      <c r="L458" s="14" t="s">
        <v>27</v>
      </c>
      <c r="M458" s="14">
        <v>1</v>
      </c>
      <c r="N458" s="48">
        <v>53.81</v>
      </c>
      <c r="O458" s="12">
        <f t="shared" si="507"/>
        <v>53.81</v>
      </c>
      <c r="P458" s="67">
        <f t="shared" ref="P458" si="553">E458*F458</f>
        <v>334.61675235600001</v>
      </c>
      <c r="Q458" s="67">
        <f t="shared" ref="Q458" si="554">SUM(O458:O461)</f>
        <v>53.81</v>
      </c>
      <c r="R458" s="67">
        <f t="shared" ref="R458" si="555">Q458*1.02*1.05*$R$14</f>
        <v>60.926975172000006</v>
      </c>
      <c r="S458" s="67">
        <v>130.73479673331062</v>
      </c>
      <c r="T458" s="67">
        <v>392.20439019993182</v>
      </c>
    </row>
    <row r="459" spans="1:20" ht="12.75" customHeight="1" x14ac:dyDescent="0.2">
      <c r="A459" s="68"/>
      <c r="B459" s="75"/>
      <c r="C459" s="61"/>
      <c r="D459" s="74"/>
      <c r="E459" s="124"/>
      <c r="F459" s="65"/>
      <c r="G459" s="154"/>
      <c r="H459" s="67"/>
      <c r="I459" s="154"/>
      <c r="J459" s="67"/>
      <c r="K459" s="14"/>
      <c r="L459" s="14"/>
      <c r="M459" s="14"/>
      <c r="N459" s="48"/>
      <c r="O459" s="12">
        <f t="shared" si="507"/>
        <v>0</v>
      </c>
      <c r="P459" s="67"/>
      <c r="Q459" s="67"/>
      <c r="R459" s="67"/>
      <c r="S459" s="67"/>
      <c r="T459" s="67"/>
    </row>
    <row r="460" spans="1:20" ht="12.75" customHeight="1" x14ac:dyDescent="0.2">
      <c r="A460" s="68"/>
      <c r="B460" s="75"/>
      <c r="C460" s="61"/>
      <c r="D460" s="74"/>
      <c r="E460" s="124"/>
      <c r="F460" s="65"/>
      <c r="G460" s="154"/>
      <c r="H460" s="67"/>
      <c r="I460" s="154"/>
      <c r="J460" s="67"/>
      <c r="K460" s="14"/>
      <c r="L460" s="48"/>
      <c r="M460" s="20"/>
      <c r="N460" s="48"/>
      <c r="O460" s="12">
        <f t="shared" si="507"/>
        <v>0</v>
      </c>
      <c r="P460" s="67"/>
      <c r="Q460" s="67"/>
      <c r="R460" s="67"/>
      <c r="S460" s="67"/>
      <c r="T460" s="67"/>
    </row>
    <row r="461" spans="1:20" ht="12.75" customHeight="1" x14ac:dyDescent="0.2">
      <c r="A461" s="68"/>
      <c r="B461" s="75"/>
      <c r="C461" s="61"/>
      <c r="D461" s="74"/>
      <c r="E461" s="124"/>
      <c r="F461" s="65"/>
      <c r="G461" s="154"/>
      <c r="H461" s="67"/>
      <c r="I461" s="154"/>
      <c r="J461" s="67"/>
      <c r="K461" s="14"/>
      <c r="L461" s="14"/>
      <c r="M461" s="14"/>
      <c r="N461" s="48"/>
      <c r="O461" s="12">
        <f t="shared" si="507"/>
        <v>0</v>
      </c>
      <c r="P461" s="67"/>
      <c r="Q461" s="67"/>
      <c r="R461" s="67"/>
      <c r="S461" s="67"/>
      <c r="T461" s="67"/>
    </row>
    <row r="462" spans="1:20" ht="12.75" customHeight="1" x14ac:dyDescent="0.2">
      <c r="A462" s="68">
        <v>13</v>
      </c>
      <c r="B462" s="61" t="s">
        <v>215</v>
      </c>
      <c r="C462" s="61" t="s">
        <v>216</v>
      </c>
      <c r="D462" s="61" t="s">
        <v>27</v>
      </c>
      <c r="E462" s="124">
        <v>1</v>
      </c>
      <c r="F462" s="65">
        <f t="shared" ref="F462" si="556">H462+J462+R462</f>
        <v>13.423918984</v>
      </c>
      <c r="G462" s="66">
        <v>0.57599999999999996</v>
      </c>
      <c r="H462" s="67">
        <f t="shared" ref="H462" si="557">G462*$P$8/1000</f>
        <v>0.94970879999999991</v>
      </c>
      <c r="I462" s="66">
        <v>0.58399999999999996</v>
      </c>
      <c r="J462" s="67">
        <f t="shared" ref="J462" si="558">I462*$P$9/1000</f>
        <v>1.5818574399999998</v>
      </c>
      <c r="K462" s="17" t="s">
        <v>217</v>
      </c>
      <c r="L462" s="17" t="s">
        <v>27</v>
      </c>
      <c r="M462" s="17">
        <v>1</v>
      </c>
      <c r="N462" s="51">
        <v>7.35</v>
      </c>
      <c r="O462" s="12">
        <f t="shared" si="507"/>
        <v>7.35</v>
      </c>
      <c r="P462" s="67">
        <f t="shared" ref="P462" si="559">E462*F462</f>
        <v>13.423918984</v>
      </c>
      <c r="Q462" s="67">
        <f t="shared" ref="Q462" si="560">SUM(O462:O465)</f>
        <v>9.6199999999999992</v>
      </c>
      <c r="R462" s="67">
        <f t="shared" ref="R462" si="561">Q462*1.02*1.05*$R$14</f>
        <v>10.892352744</v>
      </c>
      <c r="S462" s="67">
        <v>15.734179242800257</v>
      </c>
      <c r="T462" s="67">
        <v>15.734179242800257</v>
      </c>
    </row>
    <row r="463" spans="1:20" ht="12.75" customHeight="1" x14ac:dyDescent="0.2">
      <c r="A463" s="68"/>
      <c r="B463" s="61"/>
      <c r="C463" s="61"/>
      <c r="D463" s="74"/>
      <c r="E463" s="124"/>
      <c r="F463" s="65"/>
      <c r="G463" s="66"/>
      <c r="H463" s="67"/>
      <c r="I463" s="66"/>
      <c r="J463" s="67"/>
      <c r="K463" s="17" t="s">
        <v>218</v>
      </c>
      <c r="L463" s="17" t="s">
        <v>27</v>
      </c>
      <c r="M463" s="17">
        <v>1</v>
      </c>
      <c r="N463" s="51">
        <v>2.27</v>
      </c>
      <c r="O463" s="12">
        <f t="shared" si="507"/>
        <v>2.27</v>
      </c>
      <c r="P463" s="67"/>
      <c r="Q463" s="67"/>
      <c r="R463" s="67"/>
      <c r="S463" s="67"/>
      <c r="T463" s="67"/>
    </row>
    <row r="464" spans="1:20" ht="12.75" customHeight="1" x14ac:dyDescent="0.2">
      <c r="A464" s="68"/>
      <c r="B464" s="61"/>
      <c r="C464" s="61"/>
      <c r="D464" s="74"/>
      <c r="E464" s="124"/>
      <c r="F464" s="65"/>
      <c r="G464" s="66"/>
      <c r="H464" s="67"/>
      <c r="I464" s="66"/>
      <c r="J464" s="67"/>
      <c r="K464" s="14"/>
      <c r="L464" s="14"/>
      <c r="M464" s="15"/>
      <c r="N464" s="48"/>
      <c r="O464" s="12">
        <f t="shared" si="507"/>
        <v>0</v>
      </c>
      <c r="P464" s="67"/>
      <c r="Q464" s="67"/>
      <c r="R464" s="67"/>
      <c r="S464" s="67"/>
      <c r="T464" s="67"/>
    </row>
    <row r="465" spans="1:20" ht="12.75" customHeight="1" x14ac:dyDescent="0.2">
      <c r="A465" s="68"/>
      <c r="B465" s="61"/>
      <c r="C465" s="61"/>
      <c r="D465" s="74"/>
      <c r="E465" s="124"/>
      <c r="F465" s="65"/>
      <c r="G465" s="66"/>
      <c r="H465" s="67"/>
      <c r="I465" s="66"/>
      <c r="J465" s="67"/>
      <c r="K465" s="14"/>
      <c r="L465" s="14"/>
      <c r="M465" s="14"/>
      <c r="N465" s="48"/>
      <c r="O465" s="12">
        <f t="shared" si="507"/>
        <v>0</v>
      </c>
      <c r="P465" s="67"/>
      <c r="Q465" s="67"/>
      <c r="R465" s="67"/>
      <c r="S465" s="67"/>
      <c r="T465" s="67"/>
    </row>
    <row r="466" spans="1:20" ht="12.75" customHeight="1" x14ac:dyDescent="0.2">
      <c r="A466" s="172"/>
      <c r="B466" s="175"/>
      <c r="C466" s="178" t="s">
        <v>22</v>
      </c>
      <c r="D466" s="175"/>
      <c r="E466" s="181"/>
      <c r="F466" s="184">
        <f t="shared" ref="F466" si="562">H466+J466+R466</f>
        <v>3.0973139999999999</v>
      </c>
      <c r="G466" s="187">
        <v>0.4</v>
      </c>
      <c r="H466" s="190">
        <f t="shared" ref="H466" si="563">G466*$P$8/1000</f>
        <v>0.65952</v>
      </c>
      <c r="I466" s="193">
        <v>0.9</v>
      </c>
      <c r="J466" s="190">
        <f t="shared" ref="J466" si="564">I466*$P$9/1000</f>
        <v>2.4377939999999998</v>
      </c>
      <c r="K466" s="57"/>
      <c r="L466" s="57"/>
      <c r="M466" s="57"/>
      <c r="N466" s="58"/>
      <c r="O466" s="59">
        <f t="shared" si="507"/>
        <v>0</v>
      </c>
      <c r="P466" s="190">
        <f t="shared" ref="P466" si="565">E466*F466</f>
        <v>0</v>
      </c>
      <c r="Q466" s="190">
        <f t="shared" ref="Q466" si="566">SUM(O466:O469)</f>
        <v>0</v>
      </c>
      <c r="R466" s="190">
        <f t="shared" ref="R466" si="567">Q466*1.02*1.05*$R$14</f>
        <v>0</v>
      </c>
      <c r="S466" s="196"/>
      <c r="T466" s="198">
        <v>512.06415187039011</v>
      </c>
    </row>
    <row r="467" spans="1:20" ht="12.75" customHeight="1" x14ac:dyDescent="0.2">
      <c r="A467" s="173"/>
      <c r="B467" s="176"/>
      <c r="C467" s="179"/>
      <c r="D467" s="176"/>
      <c r="E467" s="182"/>
      <c r="F467" s="185"/>
      <c r="G467" s="188"/>
      <c r="H467" s="191"/>
      <c r="I467" s="194"/>
      <c r="J467" s="191"/>
      <c r="K467" s="57"/>
      <c r="L467" s="57"/>
      <c r="M467" s="57"/>
      <c r="N467" s="58"/>
      <c r="O467" s="59">
        <f t="shared" si="507"/>
        <v>0</v>
      </c>
      <c r="P467" s="191"/>
      <c r="Q467" s="191"/>
      <c r="R467" s="191"/>
      <c r="S467" s="196"/>
      <c r="T467" s="198"/>
    </row>
    <row r="468" spans="1:20" ht="12.75" customHeight="1" x14ac:dyDescent="0.2">
      <c r="A468" s="173"/>
      <c r="B468" s="176"/>
      <c r="C468" s="179"/>
      <c r="D468" s="176"/>
      <c r="E468" s="182"/>
      <c r="F468" s="185"/>
      <c r="G468" s="188"/>
      <c r="H468" s="191"/>
      <c r="I468" s="194"/>
      <c r="J468" s="191"/>
      <c r="K468" s="57"/>
      <c r="L468" s="57"/>
      <c r="M468" s="57"/>
      <c r="N468" s="58"/>
      <c r="O468" s="59">
        <f t="shared" si="507"/>
        <v>0</v>
      </c>
      <c r="P468" s="191"/>
      <c r="Q468" s="191"/>
      <c r="R468" s="191"/>
      <c r="S468" s="196"/>
      <c r="T468" s="198"/>
    </row>
    <row r="469" spans="1:20" ht="12.75" customHeight="1" x14ac:dyDescent="0.2">
      <c r="A469" s="174"/>
      <c r="B469" s="177"/>
      <c r="C469" s="180"/>
      <c r="D469" s="177"/>
      <c r="E469" s="183"/>
      <c r="F469" s="186"/>
      <c r="G469" s="189"/>
      <c r="H469" s="192"/>
      <c r="I469" s="195"/>
      <c r="J469" s="192"/>
      <c r="K469" s="57"/>
      <c r="L469" s="57"/>
      <c r="M469" s="57"/>
      <c r="N469" s="58"/>
      <c r="O469" s="59">
        <f t="shared" si="507"/>
        <v>0</v>
      </c>
      <c r="P469" s="192"/>
      <c r="Q469" s="192"/>
      <c r="R469" s="192"/>
      <c r="S469" s="196"/>
      <c r="T469" s="198"/>
    </row>
    <row r="470" spans="1:20" ht="12.75" customHeight="1" x14ac:dyDescent="0.2">
      <c r="A470" s="172"/>
      <c r="B470" s="175"/>
      <c r="C470" s="178" t="s">
        <v>317</v>
      </c>
      <c r="D470" s="175"/>
      <c r="E470" s="181"/>
      <c r="F470" s="184">
        <f t="shared" ref="F470" si="568">H470+J470+R470</f>
        <v>7.4547739999999987</v>
      </c>
      <c r="G470" s="187">
        <v>1.4</v>
      </c>
      <c r="H470" s="190">
        <f t="shared" ref="H470" si="569">G470*$P$8/1000</f>
        <v>2.3083199999999997</v>
      </c>
      <c r="I470" s="193">
        <v>1.9</v>
      </c>
      <c r="J470" s="190">
        <f t="shared" ref="J470" si="570">I470*$P$9/1000</f>
        <v>5.1464539999999994</v>
      </c>
      <c r="K470" s="57"/>
      <c r="L470" s="57"/>
      <c r="M470" s="57"/>
      <c r="N470" s="58"/>
      <c r="O470" s="59">
        <f t="shared" si="507"/>
        <v>0</v>
      </c>
      <c r="P470" s="190">
        <f t="shared" ref="P470" si="571">E470*F470</f>
        <v>0</v>
      </c>
      <c r="Q470" s="190">
        <f t="shared" ref="Q470" si="572">SUM(O470:O473)</f>
        <v>0</v>
      </c>
      <c r="R470" s="190">
        <f t="shared" ref="R470" si="573">Q470*1.02*1.05*$R$14</f>
        <v>0</v>
      </c>
      <c r="S470" s="196"/>
      <c r="T470" s="197">
        <v>5.9952073279582553E-2</v>
      </c>
    </row>
    <row r="471" spans="1:20" ht="12.75" customHeight="1" x14ac:dyDescent="0.2">
      <c r="A471" s="173"/>
      <c r="B471" s="176"/>
      <c r="C471" s="179"/>
      <c r="D471" s="176"/>
      <c r="E471" s="182"/>
      <c r="F471" s="185"/>
      <c r="G471" s="188"/>
      <c r="H471" s="191"/>
      <c r="I471" s="194"/>
      <c r="J471" s="191"/>
      <c r="K471" s="57"/>
      <c r="L471" s="57"/>
      <c r="M471" s="57"/>
      <c r="N471" s="58"/>
      <c r="O471" s="59">
        <f t="shared" si="507"/>
        <v>0</v>
      </c>
      <c r="P471" s="191"/>
      <c r="Q471" s="191"/>
      <c r="R471" s="191"/>
      <c r="S471" s="196"/>
      <c r="T471" s="197"/>
    </row>
    <row r="472" spans="1:20" ht="12.75" customHeight="1" x14ac:dyDescent="0.2">
      <c r="A472" s="173"/>
      <c r="B472" s="176"/>
      <c r="C472" s="179"/>
      <c r="D472" s="176"/>
      <c r="E472" s="182"/>
      <c r="F472" s="185"/>
      <c r="G472" s="188"/>
      <c r="H472" s="191"/>
      <c r="I472" s="194"/>
      <c r="J472" s="191"/>
      <c r="K472" s="57"/>
      <c r="L472" s="57"/>
      <c r="M472" s="57"/>
      <c r="N472" s="58"/>
      <c r="O472" s="59">
        <f t="shared" si="507"/>
        <v>0</v>
      </c>
      <c r="P472" s="191"/>
      <c r="Q472" s="191"/>
      <c r="R472" s="191"/>
      <c r="S472" s="196"/>
      <c r="T472" s="197"/>
    </row>
    <row r="473" spans="1:20" ht="12.75" customHeight="1" x14ac:dyDescent="0.2">
      <c r="A473" s="174"/>
      <c r="B473" s="177"/>
      <c r="C473" s="180"/>
      <c r="D473" s="177"/>
      <c r="E473" s="183"/>
      <c r="F473" s="186"/>
      <c r="G473" s="189"/>
      <c r="H473" s="192"/>
      <c r="I473" s="195"/>
      <c r="J473" s="192"/>
      <c r="K473" s="57"/>
      <c r="L473" s="57"/>
      <c r="M473" s="57"/>
      <c r="N473" s="58"/>
      <c r="O473" s="59">
        <f t="shared" si="507"/>
        <v>0</v>
      </c>
      <c r="P473" s="192"/>
      <c r="Q473" s="192"/>
      <c r="R473" s="192"/>
      <c r="S473" s="196"/>
      <c r="T473" s="197"/>
    </row>
    <row r="474" spans="1:20" ht="12.75" customHeight="1" x14ac:dyDescent="0.2">
      <c r="A474" s="68"/>
      <c r="B474" s="61"/>
      <c r="C474" s="160" t="s">
        <v>152</v>
      </c>
      <c r="D474" s="74"/>
      <c r="E474" s="64"/>
      <c r="F474" s="65">
        <f t="shared" ref="F474" si="574">H474+J474+R474</f>
        <v>0</v>
      </c>
      <c r="G474" s="66"/>
      <c r="H474" s="67">
        <f t="shared" ref="H474" si="575">G474*$P$8/1000</f>
        <v>0</v>
      </c>
      <c r="I474" s="155"/>
      <c r="J474" s="67">
        <f t="shared" ref="J474" si="576">I474*$P$9/1000</f>
        <v>0</v>
      </c>
      <c r="K474" s="14"/>
      <c r="L474" s="14"/>
      <c r="M474" s="14"/>
      <c r="N474" s="48"/>
      <c r="O474" s="12">
        <f t="shared" si="507"/>
        <v>0</v>
      </c>
      <c r="P474" s="67">
        <f t="shared" ref="P474" si="577">E474*F474</f>
        <v>0</v>
      </c>
      <c r="Q474" s="67">
        <f t="shared" ref="Q474" si="578">SUM(O474:O477)</f>
        <v>0</v>
      </c>
      <c r="R474" s="67">
        <f t="shared" ref="R474" si="579">Q474*1.02*1.05*$R$14</f>
        <v>0</v>
      </c>
      <c r="S474" s="67">
        <v>0</v>
      </c>
      <c r="T474" s="67">
        <v>0</v>
      </c>
    </row>
    <row r="475" spans="1:20" ht="12.75" customHeight="1" x14ac:dyDescent="0.2">
      <c r="A475" s="68"/>
      <c r="B475" s="61"/>
      <c r="C475" s="160"/>
      <c r="D475" s="74"/>
      <c r="E475" s="64"/>
      <c r="F475" s="65"/>
      <c r="G475" s="66"/>
      <c r="H475" s="67"/>
      <c r="I475" s="155"/>
      <c r="J475" s="67"/>
      <c r="K475" s="17"/>
      <c r="L475" s="17"/>
      <c r="M475" s="17"/>
      <c r="N475" s="48"/>
      <c r="O475" s="12">
        <f t="shared" si="507"/>
        <v>0</v>
      </c>
      <c r="P475" s="67"/>
      <c r="Q475" s="67"/>
      <c r="R475" s="67"/>
      <c r="S475" s="67"/>
      <c r="T475" s="67"/>
    </row>
    <row r="476" spans="1:20" ht="12.75" customHeight="1" x14ac:dyDescent="0.2">
      <c r="A476" s="68"/>
      <c r="B476" s="61"/>
      <c r="C476" s="160"/>
      <c r="D476" s="74"/>
      <c r="E476" s="64"/>
      <c r="F476" s="65"/>
      <c r="G476" s="66"/>
      <c r="H476" s="67"/>
      <c r="I476" s="155"/>
      <c r="J476" s="67"/>
      <c r="K476" s="17"/>
      <c r="L476" s="17"/>
      <c r="M476" s="17"/>
      <c r="N476" s="51"/>
      <c r="O476" s="12">
        <f t="shared" si="507"/>
        <v>0</v>
      </c>
      <c r="P476" s="67"/>
      <c r="Q476" s="67"/>
      <c r="R476" s="67"/>
      <c r="S476" s="67"/>
      <c r="T476" s="67"/>
    </row>
    <row r="477" spans="1:20" ht="12.75" customHeight="1" x14ac:dyDescent="0.2">
      <c r="A477" s="68"/>
      <c r="B477" s="61"/>
      <c r="C477" s="160"/>
      <c r="D477" s="74"/>
      <c r="E477" s="64"/>
      <c r="F477" s="65"/>
      <c r="G477" s="66"/>
      <c r="H477" s="67"/>
      <c r="I477" s="155"/>
      <c r="J477" s="67"/>
      <c r="K477" s="17"/>
      <c r="L477" s="17"/>
      <c r="M477" s="17"/>
      <c r="N477" s="48"/>
      <c r="O477" s="12">
        <f t="shared" si="507"/>
        <v>0</v>
      </c>
      <c r="P477" s="67"/>
      <c r="Q477" s="67"/>
      <c r="R477" s="67"/>
      <c r="S477" s="67"/>
      <c r="T477" s="67"/>
    </row>
    <row r="478" spans="1:20" ht="12.75" customHeight="1" x14ac:dyDescent="0.2">
      <c r="A478" s="68"/>
      <c r="B478" s="61"/>
      <c r="C478" s="159" t="s">
        <v>130</v>
      </c>
      <c r="D478" s="74"/>
      <c r="E478" s="124"/>
      <c r="F478" s="65">
        <f>H478+J478+R478</f>
        <v>0</v>
      </c>
      <c r="G478" s="66"/>
      <c r="H478" s="67">
        <f>G478*$P$8/1000</f>
        <v>0</v>
      </c>
      <c r="I478" s="85"/>
      <c r="J478" s="67">
        <f>I478*$P$9/1000</f>
        <v>0</v>
      </c>
      <c r="K478" s="14"/>
      <c r="L478" s="14"/>
      <c r="M478" s="14"/>
      <c r="N478" s="48"/>
      <c r="O478" s="12">
        <f t="shared" si="507"/>
        <v>0</v>
      </c>
      <c r="P478" s="67">
        <f>E478*F478</f>
        <v>0</v>
      </c>
      <c r="Q478" s="67">
        <f>SUM(O478:O481)</f>
        <v>0</v>
      </c>
      <c r="R478" s="67">
        <f>Q478*1.02*1.05*$R$14</f>
        <v>0</v>
      </c>
      <c r="S478" s="67">
        <v>0</v>
      </c>
      <c r="T478" s="67">
        <v>0</v>
      </c>
    </row>
    <row r="479" spans="1:20" ht="12.75" customHeight="1" x14ac:dyDescent="0.2">
      <c r="A479" s="68"/>
      <c r="B479" s="61"/>
      <c r="C479" s="159"/>
      <c r="D479" s="74"/>
      <c r="E479" s="124"/>
      <c r="F479" s="65"/>
      <c r="G479" s="66"/>
      <c r="H479" s="67"/>
      <c r="I479" s="85"/>
      <c r="J479" s="67"/>
      <c r="K479" s="14"/>
      <c r="L479" s="14"/>
      <c r="M479" s="14"/>
      <c r="N479" s="48"/>
      <c r="O479" s="12">
        <f t="shared" si="507"/>
        <v>0</v>
      </c>
      <c r="P479" s="67"/>
      <c r="Q479" s="67"/>
      <c r="R479" s="67"/>
      <c r="S479" s="67"/>
      <c r="T479" s="67"/>
    </row>
    <row r="480" spans="1:20" ht="12.75" customHeight="1" x14ac:dyDescent="0.2">
      <c r="A480" s="68"/>
      <c r="B480" s="61"/>
      <c r="C480" s="159"/>
      <c r="D480" s="74"/>
      <c r="E480" s="124"/>
      <c r="F480" s="65"/>
      <c r="G480" s="66"/>
      <c r="H480" s="67"/>
      <c r="I480" s="85"/>
      <c r="J480" s="67"/>
      <c r="K480" s="14"/>
      <c r="L480" s="14"/>
      <c r="M480" s="14"/>
      <c r="N480" s="48"/>
      <c r="O480" s="12">
        <f t="shared" si="507"/>
        <v>0</v>
      </c>
      <c r="P480" s="67"/>
      <c r="Q480" s="67"/>
      <c r="R480" s="67"/>
      <c r="S480" s="67"/>
      <c r="T480" s="67"/>
    </row>
    <row r="481" spans="1:20" ht="12.75" customHeight="1" x14ac:dyDescent="0.2">
      <c r="A481" s="68"/>
      <c r="B481" s="61"/>
      <c r="C481" s="159"/>
      <c r="D481" s="74"/>
      <c r="E481" s="124"/>
      <c r="F481" s="65"/>
      <c r="G481" s="66"/>
      <c r="H481" s="67"/>
      <c r="I481" s="85"/>
      <c r="J481" s="67"/>
      <c r="K481" s="14"/>
      <c r="L481" s="14"/>
      <c r="M481" s="14"/>
      <c r="N481" s="48"/>
      <c r="O481" s="12">
        <f t="shared" si="507"/>
        <v>0</v>
      </c>
      <c r="P481" s="67"/>
      <c r="Q481" s="67"/>
      <c r="R481" s="67"/>
      <c r="S481" s="67"/>
      <c r="T481" s="67"/>
    </row>
    <row r="482" spans="1:20" ht="12.75" customHeight="1" x14ac:dyDescent="0.2">
      <c r="A482" s="68">
        <v>1</v>
      </c>
      <c r="B482" s="61" t="s">
        <v>131</v>
      </c>
      <c r="C482" s="61" t="s">
        <v>132</v>
      </c>
      <c r="D482" s="74" t="s">
        <v>133</v>
      </c>
      <c r="E482" s="124">
        <v>1</v>
      </c>
      <c r="F482" s="65">
        <f t="shared" ref="F482" si="580">H482+J482+R482</f>
        <v>2.7075328576</v>
      </c>
      <c r="G482" s="66">
        <v>0.77</v>
      </c>
      <c r="H482" s="67">
        <f t="shared" ref="H482" si="581">G482*$P$8/1000</f>
        <v>1.269576</v>
      </c>
      <c r="I482" s="66">
        <v>0.26</v>
      </c>
      <c r="J482" s="67">
        <f t="shared" ref="J482" si="582">I482*$P$9/1000</f>
        <v>0.70425159999999998</v>
      </c>
      <c r="K482" s="17" t="s">
        <v>79</v>
      </c>
      <c r="L482" s="17" t="s">
        <v>40</v>
      </c>
      <c r="M482" s="17">
        <v>0.4</v>
      </c>
      <c r="N482" s="51">
        <v>1.62</v>
      </c>
      <c r="O482" s="12">
        <f t="shared" si="507"/>
        <v>0.64800000000000013</v>
      </c>
      <c r="P482" s="67">
        <f t="shared" ref="P482" si="583">E482*F482</f>
        <v>2.7075328576</v>
      </c>
      <c r="Q482" s="67">
        <f t="shared" ref="Q482" si="584">SUM(O482:O485)</f>
        <v>0.64800000000000013</v>
      </c>
      <c r="R482" s="67">
        <f t="shared" ref="R482" si="585">Q482*1.02*1.05*$R$14</f>
        <v>0.73370525760000016</v>
      </c>
      <c r="S482" s="67">
        <v>3.1735000291662652</v>
      </c>
      <c r="T482" s="67">
        <v>3.1735000291662652</v>
      </c>
    </row>
    <row r="483" spans="1:20" ht="12.75" customHeight="1" x14ac:dyDescent="0.2">
      <c r="A483" s="68"/>
      <c r="B483" s="61"/>
      <c r="C483" s="61"/>
      <c r="D483" s="74"/>
      <c r="E483" s="124"/>
      <c r="F483" s="65"/>
      <c r="G483" s="66"/>
      <c r="H483" s="67"/>
      <c r="I483" s="66"/>
      <c r="J483" s="67"/>
      <c r="K483" s="17"/>
      <c r="L483" s="17"/>
      <c r="M483" s="17"/>
      <c r="N483" s="48"/>
      <c r="O483" s="12">
        <f t="shared" si="507"/>
        <v>0</v>
      </c>
      <c r="P483" s="67"/>
      <c r="Q483" s="67"/>
      <c r="R483" s="67"/>
      <c r="S483" s="67"/>
      <c r="T483" s="67"/>
    </row>
    <row r="484" spans="1:20" ht="12.75" customHeight="1" x14ac:dyDescent="0.2">
      <c r="A484" s="68"/>
      <c r="B484" s="61"/>
      <c r="C484" s="61"/>
      <c r="D484" s="74"/>
      <c r="E484" s="124"/>
      <c r="F484" s="65"/>
      <c r="G484" s="66"/>
      <c r="H484" s="67"/>
      <c r="I484" s="66"/>
      <c r="J484" s="67"/>
      <c r="K484" s="17"/>
      <c r="L484" s="17"/>
      <c r="M484" s="18"/>
      <c r="N484" s="48"/>
      <c r="O484" s="12">
        <f t="shared" si="507"/>
        <v>0</v>
      </c>
      <c r="P484" s="67"/>
      <c r="Q484" s="67"/>
      <c r="R484" s="67"/>
      <c r="S484" s="67"/>
      <c r="T484" s="67"/>
    </row>
    <row r="485" spans="1:20" ht="12.75" customHeight="1" x14ac:dyDescent="0.2">
      <c r="A485" s="68"/>
      <c r="B485" s="61"/>
      <c r="C485" s="61"/>
      <c r="D485" s="74"/>
      <c r="E485" s="124"/>
      <c r="F485" s="65"/>
      <c r="G485" s="66"/>
      <c r="H485" s="67"/>
      <c r="I485" s="66"/>
      <c r="J485" s="67"/>
      <c r="K485" s="17"/>
      <c r="L485" s="17"/>
      <c r="M485" s="17"/>
      <c r="N485" s="48"/>
      <c r="O485" s="12">
        <f t="shared" si="507"/>
        <v>0</v>
      </c>
      <c r="P485" s="67"/>
      <c r="Q485" s="67"/>
      <c r="R485" s="67"/>
      <c r="S485" s="67"/>
      <c r="T485" s="67"/>
    </row>
    <row r="486" spans="1:20" ht="12.75" customHeight="1" x14ac:dyDescent="0.2">
      <c r="A486" s="68">
        <v>2</v>
      </c>
      <c r="B486" s="61" t="s">
        <v>178</v>
      </c>
      <c r="C486" s="61" t="s">
        <v>177</v>
      </c>
      <c r="D486" s="74" t="s">
        <v>40</v>
      </c>
      <c r="E486" s="64">
        <v>135</v>
      </c>
      <c r="F486" s="65">
        <f t="shared" ref="F486" si="586">H486+J486+R486</f>
        <v>3.2943931584000001</v>
      </c>
      <c r="G486" s="66">
        <v>0.21</v>
      </c>
      <c r="H486" s="67">
        <f t="shared" ref="H486" si="587">G486*$P$8/1000</f>
        <v>0.346248</v>
      </c>
      <c r="I486" s="66">
        <v>0.03</v>
      </c>
      <c r="J486" s="67">
        <f t="shared" ref="J486" si="588">I486*$P$9/1000</f>
        <v>8.1259799999999993E-2</v>
      </c>
      <c r="K486" s="17" t="s">
        <v>79</v>
      </c>
      <c r="L486" s="17" t="s">
        <v>40</v>
      </c>
      <c r="M486" s="17">
        <v>1</v>
      </c>
      <c r="N486" s="48">
        <v>2.532</v>
      </c>
      <c r="O486" s="12">
        <f t="shared" si="507"/>
        <v>2.532</v>
      </c>
      <c r="P486" s="67">
        <f t="shared" ref="P486" si="589">E486*F486</f>
        <v>444.74307638400001</v>
      </c>
      <c r="Q486" s="67">
        <f t="shared" ref="Q486" si="590">SUM(O486:O489)</f>
        <v>2.532</v>
      </c>
      <c r="R486" s="67">
        <f t="shared" ref="R486" si="591">Q486*1.02*1.05*$R$14</f>
        <v>2.8668853584000002</v>
      </c>
      <c r="S486" s="67">
        <v>3.8613591539327827</v>
      </c>
      <c r="T486" s="67">
        <v>521.28348578092562</v>
      </c>
    </row>
    <row r="487" spans="1:20" ht="12.75" customHeight="1" x14ac:dyDescent="0.2">
      <c r="A487" s="68"/>
      <c r="B487" s="61"/>
      <c r="C487" s="61"/>
      <c r="D487" s="74"/>
      <c r="E487" s="64"/>
      <c r="F487" s="65"/>
      <c r="G487" s="66"/>
      <c r="H487" s="67"/>
      <c r="I487" s="66"/>
      <c r="J487" s="67"/>
      <c r="K487" s="17"/>
      <c r="L487" s="17"/>
      <c r="M487" s="17"/>
      <c r="N487" s="48"/>
      <c r="O487" s="12">
        <f t="shared" si="507"/>
        <v>0</v>
      </c>
      <c r="P487" s="67"/>
      <c r="Q487" s="67"/>
      <c r="R487" s="67"/>
      <c r="S487" s="67"/>
      <c r="T487" s="67"/>
    </row>
    <row r="488" spans="1:20" ht="12.75" customHeight="1" x14ac:dyDescent="0.2">
      <c r="A488" s="68"/>
      <c r="B488" s="61"/>
      <c r="C488" s="61"/>
      <c r="D488" s="74"/>
      <c r="E488" s="64"/>
      <c r="F488" s="65"/>
      <c r="G488" s="66"/>
      <c r="H488" s="67"/>
      <c r="I488" s="66"/>
      <c r="J488" s="67"/>
      <c r="K488" s="17"/>
      <c r="L488" s="17"/>
      <c r="M488" s="18"/>
      <c r="N488" s="48"/>
      <c r="O488" s="12">
        <f t="shared" si="507"/>
        <v>0</v>
      </c>
      <c r="P488" s="67"/>
      <c r="Q488" s="67"/>
      <c r="R488" s="67"/>
      <c r="S488" s="67"/>
      <c r="T488" s="67"/>
    </row>
    <row r="489" spans="1:20" ht="12.75" customHeight="1" x14ac:dyDescent="0.2">
      <c r="A489" s="68"/>
      <c r="B489" s="61"/>
      <c r="C489" s="61"/>
      <c r="D489" s="74"/>
      <c r="E489" s="64"/>
      <c r="F489" s="65"/>
      <c r="G489" s="66"/>
      <c r="H489" s="67"/>
      <c r="I489" s="66"/>
      <c r="J489" s="67"/>
      <c r="K489" s="17"/>
      <c r="L489" s="17"/>
      <c r="M489" s="17"/>
      <c r="N489" s="48"/>
      <c r="O489" s="12">
        <f t="shared" si="507"/>
        <v>0</v>
      </c>
      <c r="P489" s="67"/>
      <c r="Q489" s="67"/>
      <c r="R489" s="67"/>
      <c r="S489" s="67"/>
      <c r="T489" s="67"/>
    </row>
    <row r="490" spans="1:20" ht="12.75" customHeight="1" x14ac:dyDescent="0.2">
      <c r="A490" s="68">
        <v>3</v>
      </c>
      <c r="B490" s="61" t="s">
        <v>134</v>
      </c>
      <c r="C490" s="61" t="s">
        <v>135</v>
      </c>
      <c r="D490" s="74" t="s">
        <v>27</v>
      </c>
      <c r="E490" s="124">
        <v>1</v>
      </c>
      <c r="F490" s="65">
        <f t="shared" ref="F490" si="592">H490+J490+R490</f>
        <v>14.614099599999999</v>
      </c>
      <c r="G490" s="66">
        <v>0.59</v>
      </c>
      <c r="H490" s="67">
        <f t="shared" ref="H490" si="593">G490*$P$8/1000</f>
        <v>0.97279199999999988</v>
      </c>
      <c r="I490" s="66">
        <v>0.02</v>
      </c>
      <c r="J490" s="67">
        <f t="shared" ref="J490" si="594">I490*$P$9/1000</f>
        <v>5.4173200000000005E-2</v>
      </c>
      <c r="K490" s="17" t="s">
        <v>136</v>
      </c>
      <c r="L490" s="17" t="s">
        <v>27</v>
      </c>
      <c r="M490" s="17">
        <v>1</v>
      </c>
      <c r="N490" s="51">
        <v>12</v>
      </c>
      <c r="O490" s="12">
        <f t="shared" si="507"/>
        <v>12</v>
      </c>
      <c r="P490" s="67">
        <f t="shared" ref="P490" si="595">E490*F490</f>
        <v>14.614099599999999</v>
      </c>
      <c r="Q490" s="67">
        <f t="shared" ref="Q490" si="596">SUM(O490:O493)</f>
        <v>12</v>
      </c>
      <c r="R490" s="67">
        <f t="shared" ref="R490" si="597">Q490*1.02*1.05*$R$14</f>
        <v>13.5871344</v>
      </c>
      <c r="S490" s="67">
        <v>17.129190279873008</v>
      </c>
      <c r="T490" s="67">
        <v>17.129190279873008</v>
      </c>
    </row>
    <row r="491" spans="1:20" ht="12.75" customHeight="1" x14ac:dyDescent="0.2">
      <c r="A491" s="68"/>
      <c r="B491" s="61"/>
      <c r="C491" s="61"/>
      <c r="D491" s="74"/>
      <c r="E491" s="124"/>
      <c r="F491" s="65"/>
      <c r="G491" s="66"/>
      <c r="H491" s="67"/>
      <c r="I491" s="66"/>
      <c r="J491" s="67"/>
      <c r="K491" s="17"/>
      <c r="L491" s="17"/>
      <c r="M491" s="17"/>
      <c r="N491" s="48"/>
      <c r="O491" s="12">
        <f t="shared" si="507"/>
        <v>0</v>
      </c>
      <c r="P491" s="67"/>
      <c r="Q491" s="67"/>
      <c r="R491" s="67"/>
      <c r="S491" s="67"/>
      <c r="T491" s="67"/>
    </row>
    <row r="492" spans="1:20" ht="12.75" customHeight="1" x14ac:dyDescent="0.2">
      <c r="A492" s="68"/>
      <c r="B492" s="61"/>
      <c r="C492" s="61"/>
      <c r="D492" s="74"/>
      <c r="E492" s="124"/>
      <c r="F492" s="65"/>
      <c r="G492" s="66"/>
      <c r="H492" s="67"/>
      <c r="I492" s="66"/>
      <c r="J492" s="67"/>
      <c r="K492" s="17"/>
      <c r="L492" s="17"/>
      <c r="M492" s="18"/>
      <c r="N492" s="48"/>
      <c r="O492" s="12">
        <f t="shared" si="507"/>
        <v>0</v>
      </c>
      <c r="P492" s="67"/>
      <c r="Q492" s="67"/>
      <c r="R492" s="67"/>
      <c r="S492" s="67"/>
      <c r="T492" s="67"/>
    </row>
    <row r="493" spans="1:20" ht="12.75" customHeight="1" x14ac:dyDescent="0.2">
      <c r="A493" s="68"/>
      <c r="B493" s="61"/>
      <c r="C493" s="61"/>
      <c r="D493" s="74"/>
      <c r="E493" s="124"/>
      <c r="F493" s="65"/>
      <c r="G493" s="66"/>
      <c r="H493" s="67"/>
      <c r="I493" s="66"/>
      <c r="J493" s="67"/>
      <c r="K493" s="17"/>
      <c r="L493" s="17"/>
      <c r="M493" s="17"/>
      <c r="N493" s="48"/>
      <c r="O493" s="12">
        <f t="shared" si="507"/>
        <v>0</v>
      </c>
      <c r="P493" s="67"/>
      <c r="Q493" s="67"/>
      <c r="R493" s="67"/>
      <c r="S493" s="67"/>
      <c r="T493" s="67"/>
    </row>
    <row r="494" spans="1:20" ht="12.75" customHeight="1" x14ac:dyDescent="0.2">
      <c r="A494" s="68">
        <v>4</v>
      </c>
      <c r="B494" s="61" t="s">
        <v>137</v>
      </c>
      <c r="C494" s="61" t="s">
        <v>138</v>
      </c>
      <c r="D494" s="74" t="s">
        <v>27</v>
      </c>
      <c r="E494" s="124">
        <v>2</v>
      </c>
      <c r="F494" s="65">
        <f t="shared" ref="F494" si="598">H494+J494+R494</f>
        <v>2.8086683319999999</v>
      </c>
      <c r="G494" s="66">
        <v>0.22</v>
      </c>
      <c r="H494" s="67">
        <f t="shared" ref="H494" si="599">G494*$P$8/1000</f>
        <v>0.362736</v>
      </c>
      <c r="I494" s="66">
        <v>0.23</v>
      </c>
      <c r="J494" s="67">
        <f t="shared" ref="J494" si="600">I494*$P$9/1000</f>
        <v>0.62299179999999998</v>
      </c>
      <c r="K494" s="17" t="s">
        <v>139</v>
      </c>
      <c r="L494" s="17" t="s">
        <v>27</v>
      </c>
      <c r="M494" s="17">
        <v>1</v>
      </c>
      <c r="N494" s="51">
        <v>1.61</v>
      </c>
      <c r="O494" s="12">
        <f t="shared" si="507"/>
        <v>1.61</v>
      </c>
      <c r="P494" s="67">
        <f t="shared" ref="P494" si="601">E494*F494</f>
        <v>5.6173366639999998</v>
      </c>
      <c r="Q494" s="67">
        <f t="shared" ref="Q494" si="602">SUM(O494:O497)</f>
        <v>1.61</v>
      </c>
      <c r="R494" s="67">
        <f t="shared" ref="R494" si="603">Q494*1.02*1.05*$R$14</f>
        <v>1.8229405320000001</v>
      </c>
      <c r="S494" s="67">
        <v>3.2920409473520715</v>
      </c>
      <c r="T494" s="67">
        <v>6.5840818947041431</v>
      </c>
    </row>
    <row r="495" spans="1:20" ht="12.75" customHeight="1" x14ac:dyDescent="0.2">
      <c r="A495" s="68"/>
      <c r="B495" s="61"/>
      <c r="C495" s="61"/>
      <c r="D495" s="74"/>
      <c r="E495" s="124"/>
      <c r="F495" s="65"/>
      <c r="G495" s="66"/>
      <c r="H495" s="67"/>
      <c r="I495" s="66"/>
      <c r="J495" s="67"/>
      <c r="K495" s="17"/>
      <c r="L495" s="17"/>
      <c r="M495" s="17"/>
      <c r="N495" s="48"/>
      <c r="O495" s="12">
        <f t="shared" si="507"/>
        <v>0</v>
      </c>
      <c r="P495" s="67"/>
      <c r="Q495" s="67"/>
      <c r="R495" s="67"/>
      <c r="S495" s="67"/>
      <c r="T495" s="67"/>
    </row>
    <row r="496" spans="1:20" ht="12.75" customHeight="1" x14ac:dyDescent="0.2">
      <c r="A496" s="68"/>
      <c r="B496" s="61"/>
      <c r="C496" s="61"/>
      <c r="D496" s="74"/>
      <c r="E496" s="124"/>
      <c r="F496" s="65"/>
      <c r="G496" s="66"/>
      <c r="H496" s="67"/>
      <c r="I496" s="66"/>
      <c r="J496" s="67"/>
      <c r="K496" s="17"/>
      <c r="L496" s="17"/>
      <c r="M496" s="18"/>
      <c r="N496" s="48"/>
      <c r="O496" s="12">
        <f t="shared" si="507"/>
        <v>0</v>
      </c>
      <c r="P496" s="67"/>
      <c r="Q496" s="67"/>
      <c r="R496" s="67"/>
      <c r="S496" s="67"/>
      <c r="T496" s="67"/>
    </row>
    <row r="497" spans="1:20" ht="12.75" customHeight="1" x14ac:dyDescent="0.2">
      <c r="A497" s="68"/>
      <c r="B497" s="61"/>
      <c r="C497" s="61"/>
      <c r="D497" s="74"/>
      <c r="E497" s="124"/>
      <c r="F497" s="65"/>
      <c r="G497" s="66"/>
      <c r="H497" s="67"/>
      <c r="I497" s="66"/>
      <c r="J497" s="67"/>
      <c r="K497" s="17"/>
      <c r="L497" s="17"/>
      <c r="M497" s="17"/>
      <c r="N497" s="48"/>
      <c r="O497" s="12">
        <f t="shared" si="507"/>
        <v>0</v>
      </c>
      <c r="P497" s="67"/>
      <c r="Q497" s="67"/>
      <c r="R497" s="67"/>
      <c r="S497" s="67"/>
      <c r="T497" s="67"/>
    </row>
    <row r="498" spans="1:20" ht="12.75" customHeight="1" x14ac:dyDescent="0.2">
      <c r="A498" s="68">
        <v>5</v>
      </c>
      <c r="B498" s="61" t="s">
        <v>196</v>
      </c>
      <c r="C498" s="61" t="s">
        <v>140</v>
      </c>
      <c r="D498" s="74" t="s">
        <v>141</v>
      </c>
      <c r="E498" s="124">
        <v>4</v>
      </c>
      <c r="F498" s="65">
        <f t="shared" ref="F498" si="604">H498+J498+R498</f>
        <v>6.9179995679999999</v>
      </c>
      <c r="G498" s="66">
        <v>1.89</v>
      </c>
      <c r="H498" s="67">
        <f t="shared" ref="H498" si="605">G498*$P$8/1000</f>
        <v>3.1162320000000001</v>
      </c>
      <c r="I498" s="66">
        <v>0.3</v>
      </c>
      <c r="J498" s="67">
        <f t="shared" ref="J498" si="606">I498*$P$9/1000</f>
        <v>0.81259799999999993</v>
      </c>
      <c r="K498" s="17" t="s">
        <v>55</v>
      </c>
      <c r="L498" s="51"/>
      <c r="M498" s="17">
        <v>1</v>
      </c>
      <c r="N498" s="51">
        <v>2.64</v>
      </c>
      <c r="O498" s="12">
        <f t="shared" si="507"/>
        <v>2.64</v>
      </c>
      <c r="P498" s="67">
        <f t="shared" ref="P498" si="607">E498*F498</f>
        <v>27.671998272</v>
      </c>
      <c r="Q498" s="67">
        <f t="shared" ref="Q498" si="608">SUM(O498:O501)</f>
        <v>2.64</v>
      </c>
      <c r="R498" s="67">
        <f t="shared" ref="R498" si="609">Q498*1.02*1.05*$R$14</f>
        <v>2.9891695679999999</v>
      </c>
      <c r="S498" s="67">
        <v>8.1085892528302779</v>
      </c>
      <c r="T498" s="67">
        <v>32.434357011321111</v>
      </c>
    </row>
    <row r="499" spans="1:20" ht="12.75" customHeight="1" x14ac:dyDescent="0.2">
      <c r="A499" s="68"/>
      <c r="B499" s="61"/>
      <c r="C499" s="61"/>
      <c r="D499" s="74"/>
      <c r="E499" s="124"/>
      <c r="F499" s="65"/>
      <c r="G499" s="66"/>
      <c r="H499" s="67"/>
      <c r="I499" s="66"/>
      <c r="J499" s="67"/>
      <c r="K499" s="17"/>
      <c r="L499" s="17"/>
      <c r="M499" s="17"/>
      <c r="N499" s="51"/>
      <c r="O499" s="12">
        <f t="shared" si="507"/>
        <v>0</v>
      </c>
      <c r="P499" s="67"/>
      <c r="Q499" s="67"/>
      <c r="R499" s="67"/>
      <c r="S499" s="67"/>
      <c r="T499" s="67"/>
    </row>
    <row r="500" spans="1:20" ht="12.75" customHeight="1" x14ac:dyDescent="0.2">
      <c r="A500" s="68"/>
      <c r="B500" s="61"/>
      <c r="C500" s="61"/>
      <c r="D500" s="74"/>
      <c r="E500" s="124"/>
      <c r="F500" s="65"/>
      <c r="G500" s="66"/>
      <c r="H500" s="67"/>
      <c r="I500" s="66"/>
      <c r="J500" s="67"/>
      <c r="K500" s="17"/>
      <c r="L500" s="17"/>
      <c r="M500" s="29"/>
      <c r="N500" s="51"/>
      <c r="O500" s="12">
        <f t="shared" si="507"/>
        <v>0</v>
      </c>
      <c r="P500" s="67"/>
      <c r="Q500" s="67"/>
      <c r="R500" s="67"/>
      <c r="S500" s="67"/>
      <c r="T500" s="67"/>
    </row>
    <row r="501" spans="1:20" ht="12.75" customHeight="1" x14ac:dyDescent="0.2">
      <c r="A501" s="68"/>
      <c r="B501" s="61"/>
      <c r="C501" s="61"/>
      <c r="D501" s="74"/>
      <c r="E501" s="124"/>
      <c r="F501" s="65"/>
      <c r="G501" s="66"/>
      <c r="H501" s="67"/>
      <c r="I501" s="66"/>
      <c r="J501" s="67"/>
      <c r="K501" s="17"/>
      <c r="L501" s="17"/>
      <c r="M501" s="17"/>
      <c r="N501" s="48"/>
      <c r="O501" s="12">
        <f t="shared" ref="O501:O572" si="610">M501*N501</f>
        <v>0</v>
      </c>
      <c r="P501" s="67"/>
      <c r="Q501" s="67"/>
      <c r="R501" s="67"/>
      <c r="S501" s="67"/>
      <c r="T501" s="67"/>
    </row>
    <row r="502" spans="1:20" ht="12.75" customHeight="1" x14ac:dyDescent="0.2">
      <c r="A502" s="68">
        <v>6</v>
      </c>
      <c r="B502" s="61" t="s">
        <v>30</v>
      </c>
      <c r="C502" s="61" t="s">
        <v>179</v>
      </c>
      <c r="D502" s="74" t="s">
        <v>27</v>
      </c>
      <c r="E502" s="124">
        <v>4</v>
      </c>
      <c r="F502" s="65">
        <f t="shared" ref="F502" si="611">H502+J502+R502</f>
        <v>5.0951753999999996</v>
      </c>
      <c r="G502" s="66"/>
      <c r="H502" s="67">
        <f t="shared" ref="H502" si="612">G502*$P$8/1000</f>
        <v>0</v>
      </c>
      <c r="I502" s="66"/>
      <c r="J502" s="67">
        <f t="shared" ref="J502" si="613">I502*$P$9/1000</f>
        <v>0</v>
      </c>
      <c r="K502" s="17" t="s">
        <v>180</v>
      </c>
      <c r="L502" s="17" t="s">
        <v>27</v>
      </c>
      <c r="M502" s="17">
        <v>1</v>
      </c>
      <c r="N502" s="51">
        <v>4.5</v>
      </c>
      <c r="O502" s="12">
        <f t="shared" si="610"/>
        <v>4.5</v>
      </c>
      <c r="P502" s="67">
        <f t="shared" ref="P502" si="614">E502*F502</f>
        <v>20.380701599999998</v>
      </c>
      <c r="Q502" s="67">
        <f t="shared" ref="Q502" si="615">SUM(O502:O505)</f>
        <v>4.5</v>
      </c>
      <c r="R502" s="67">
        <f t="shared" ref="R502" si="616">Q502*1.02*1.05*$R$14</f>
        <v>5.0951753999999996</v>
      </c>
      <c r="S502" s="67">
        <v>5.9720565292936731</v>
      </c>
      <c r="T502" s="67">
        <v>23.888226117174693</v>
      </c>
    </row>
    <row r="503" spans="1:20" ht="12.75" customHeight="1" x14ac:dyDescent="0.2">
      <c r="A503" s="68"/>
      <c r="B503" s="61"/>
      <c r="C503" s="161"/>
      <c r="D503" s="74"/>
      <c r="E503" s="124"/>
      <c r="F503" s="65"/>
      <c r="G503" s="66"/>
      <c r="H503" s="67"/>
      <c r="I503" s="66"/>
      <c r="J503" s="67"/>
      <c r="K503" s="17"/>
      <c r="L503" s="17"/>
      <c r="M503" s="17"/>
      <c r="N503" s="51"/>
      <c r="O503" s="12">
        <f t="shared" si="610"/>
        <v>0</v>
      </c>
      <c r="P503" s="67"/>
      <c r="Q503" s="67"/>
      <c r="R503" s="67"/>
      <c r="S503" s="67"/>
      <c r="T503" s="67"/>
    </row>
    <row r="504" spans="1:20" ht="12.75" customHeight="1" x14ac:dyDescent="0.2">
      <c r="A504" s="68"/>
      <c r="B504" s="61"/>
      <c r="C504" s="161"/>
      <c r="D504" s="74"/>
      <c r="E504" s="124"/>
      <c r="F504" s="65"/>
      <c r="G504" s="66"/>
      <c r="H504" s="67"/>
      <c r="I504" s="66"/>
      <c r="J504" s="67"/>
      <c r="K504" s="17"/>
      <c r="L504" s="17"/>
      <c r="M504" s="29"/>
      <c r="N504" s="51"/>
      <c r="O504" s="12">
        <f t="shared" si="610"/>
        <v>0</v>
      </c>
      <c r="P504" s="67"/>
      <c r="Q504" s="67"/>
      <c r="R504" s="67"/>
      <c r="S504" s="67"/>
      <c r="T504" s="67"/>
    </row>
    <row r="505" spans="1:20" ht="12.75" customHeight="1" x14ac:dyDescent="0.2">
      <c r="A505" s="68"/>
      <c r="B505" s="61"/>
      <c r="C505" s="161"/>
      <c r="D505" s="74"/>
      <c r="E505" s="124"/>
      <c r="F505" s="65"/>
      <c r="G505" s="66"/>
      <c r="H505" s="67"/>
      <c r="I505" s="66"/>
      <c r="J505" s="67"/>
      <c r="K505" s="17"/>
      <c r="L505" s="17"/>
      <c r="M505" s="17"/>
      <c r="N505" s="48"/>
      <c r="O505" s="12">
        <f t="shared" si="610"/>
        <v>0</v>
      </c>
      <c r="P505" s="67"/>
      <c r="Q505" s="67"/>
      <c r="R505" s="67"/>
      <c r="S505" s="67"/>
      <c r="T505" s="67"/>
    </row>
    <row r="506" spans="1:20" ht="12.75" customHeight="1" x14ac:dyDescent="0.2">
      <c r="A506" s="68">
        <v>7</v>
      </c>
      <c r="B506" s="61" t="s">
        <v>169</v>
      </c>
      <c r="C506" s="61" t="s">
        <v>142</v>
      </c>
      <c r="D506" s="74" t="s">
        <v>141</v>
      </c>
      <c r="E506" s="124">
        <v>1</v>
      </c>
      <c r="F506" s="65">
        <f t="shared" ref="F506" si="617">H506+J506+R506</f>
        <v>5.4288583079999997</v>
      </c>
      <c r="G506" s="66">
        <v>1.17</v>
      </c>
      <c r="H506" s="67">
        <f t="shared" ref="H506" si="618">G506*$P$8/1000</f>
        <v>1.9290959999999997</v>
      </c>
      <c r="I506" s="66">
        <v>8.4000000000000005E-2</v>
      </c>
      <c r="J506" s="67">
        <f t="shared" ref="J506" si="619">I506*$P$9/1000</f>
        <v>0.22752744000000003</v>
      </c>
      <c r="K506" s="17" t="s">
        <v>55</v>
      </c>
      <c r="L506" s="51"/>
      <c r="M506" s="17">
        <v>1</v>
      </c>
      <c r="N506" s="51">
        <v>2.89</v>
      </c>
      <c r="O506" s="12">
        <f t="shared" si="610"/>
        <v>2.89</v>
      </c>
      <c r="P506" s="67">
        <f t="shared" ref="P506" si="620">E506*F506</f>
        <v>5.4288583079999997</v>
      </c>
      <c r="Q506" s="67">
        <f t="shared" ref="Q506" si="621">SUM(O506:O509)</f>
        <v>2.89</v>
      </c>
      <c r="R506" s="67">
        <f t="shared" ref="R506" si="622">Q506*1.02*1.05*$R$14</f>
        <v>3.272234868</v>
      </c>
      <c r="S506" s="67">
        <v>6.3631663602594726</v>
      </c>
      <c r="T506" s="67">
        <v>6.3631663602594726</v>
      </c>
    </row>
    <row r="507" spans="1:20" ht="12.75" customHeight="1" x14ac:dyDescent="0.2">
      <c r="A507" s="68"/>
      <c r="B507" s="61"/>
      <c r="C507" s="61"/>
      <c r="D507" s="74"/>
      <c r="E507" s="124"/>
      <c r="F507" s="65"/>
      <c r="G507" s="66"/>
      <c r="H507" s="67"/>
      <c r="I507" s="66"/>
      <c r="J507" s="67"/>
      <c r="K507" s="17"/>
      <c r="L507" s="17"/>
      <c r="M507" s="17"/>
      <c r="N507" s="51"/>
      <c r="O507" s="12">
        <f t="shared" si="610"/>
        <v>0</v>
      </c>
      <c r="P507" s="67"/>
      <c r="Q507" s="67"/>
      <c r="R507" s="67"/>
      <c r="S507" s="67"/>
      <c r="T507" s="67"/>
    </row>
    <row r="508" spans="1:20" ht="12.75" customHeight="1" x14ac:dyDescent="0.2">
      <c r="A508" s="68"/>
      <c r="B508" s="61"/>
      <c r="C508" s="61"/>
      <c r="D508" s="74"/>
      <c r="E508" s="124"/>
      <c r="F508" s="65"/>
      <c r="G508" s="66"/>
      <c r="H508" s="67"/>
      <c r="I508" s="66"/>
      <c r="J508" s="67"/>
      <c r="K508" s="17"/>
      <c r="L508" s="17"/>
      <c r="M508" s="29"/>
      <c r="N508" s="51"/>
      <c r="O508" s="12">
        <f t="shared" si="610"/>
        <v>0</v>
      </c>
      <c r="P508" s="67"/>
      <c r="Q508" s="67"/>
      <c r="R508" s="67"/>
      <c r="S508" s="67"/>
      <c r="T508" s="67"/>
    </row>
    <row r="509" spans="1:20" ht="12.75" customHeight="1" x14ac:dyDescent="0.2">
      <c r="A509" s="68"/>
      <c r="B509" s="61"/>
      <c r="C509" s="61"/>
      <c r="D509" s="74"/>
      <c r="E509" s="124"/>
      <c r="F509" s="65"/>
      <c r="G509" s="66"/>
      <c r="H509" s="67"/>
      <c r="I509" s="66"/>
      <c r="J509" s="67"/>
      <c r="K509" s="17"/>
      <c r="L509" s="17"/>
      <c r="M509" s="17"/>
      <c r="N509" s="48"/>
      <c r="O509" s="12">
        <f t="shared" si="610"/>
        <v>0</v>
      </c>
      <c r="P509" s="67"/>
      <c r="Q509" s="67"/>
      <c r="R509" s="67"/>
      <c r="S509" s="67"/>
      <c r="T509" s="67"/>
    </row>
    <row r="510" spans="1:20" ht="12.75" customHeight="1" x14ac:dyDescent="0.2">
      <c r="A510" s="68">
        <v>8</v>
      </c>
      <c r="B510" s="61" t="s">
        <v>143</v>
      </c>
      <c r="C510" s="61" t="s">
        <v>144</v>
      </c>
      <c r="D510" s="74" t="s">
        <v>28</v>
      </c>
      <c r="E510" s="64">
        <v>0.03</v>
      </c>
      <c r="F510" s="65">
        <f t="shared" ref="F510" si="623">H510+J510+R510</f>
        <v>2199.6158799999998</v>
      </c>
      <c r="G510" s="66">
        <v>190</v>
      </c>
      <c r="H510" s="67">
        <f t="shared" ref="H510" si="624">G510*$P$8/1000</f>
        <v>313.27199999999999</v>
      </c>
      <c r="I510" s="66">
        <v>362</v>
      </c>
      <c r="J510" s="67">
        <f t="shared" ref="J510" si="625">I510*$P$9/1000</f>
        <v>980.53491999999994</v>
      </c>
      <c r="K510" s="17" t="s">
        <v>145</v>
      </c>
      <c r="L510" s="17" t="s">
        <v>28</v>
      </c>
      <c r="M510" s="17">
        <v>1</v>
      </c>
      <c r="N510" s="51">
        <v>800</v>
      </c>
      <c r="O510" s="12">
        <f t="shared" si="610"/>
        <v>800</v>
      </c>
      <c r="P510" s="67">
        <f t="shared" ref="P510" si="626">E510*F510</f>
        <v>65.988476399999996</v>
      </c>
      <c r="Q510" s="67">
        <f t="shared" ref="Q510" si="627">SUM(O510:O513)</f>
        <v>800</v>
      </c>
      <c r="R510" s="67">
        <f t="shared" ref="R510" si="628">Q510*1.02*1.05*$R$14</f>
        <v>905.80895999999996</v>
      </c>
      <c r="S510" s="67">
        <v>2578.1703958792173</v>
      </c>
      <c r="T510" s="67">
        <v>77.345111876376521</v>
      </c>
    </row>
    <row r="511" spans="1:20" ht="12.75" customHeight="1" x14ac:dyDescent="0.2">
      <c r="A511" s="68"/>
      <c r="B511" s="61"/>
      <c r="C511" s="61"/>
      <c r="D511" s="74"/>
      <c r="E511" s="64"/>
      <c r="F511" s="65"/>
      <c r="G511" s="66"/>
      <c r="H511" s="67"/>
      <c r="I511" s="66"/>
      <c r="J511" s="67"/>
      <c r="K511" s="17"/>
      <c r="L511" s="17"/>
      <c r="M511" s="17"/>
      <c r="N511" s="48"/>
      <c r="O511" s="12">
        <f t="shared" si="610"/>
        <v>0</v>
      </c>
      <c r="P511" s="67"/>
      <c r="Q511" s="67"/>
      <c r="R511" s="67"/>
      <c r="S511" s="67"/>
      <c r="T511" s="67"/>
    </row>
    <row r="512" spans="1:20" ht="12.75" customHeight="1" x14ac:dyDescent="0.2">
      <c r="A512" s="68"/>
      <c r="B512" s="61"/>
      <c r="C512" s="61"/>
      <c r="D512" s="74"/>
      <c r="E512" s="64"/>
      <c r="F512" s="65"/>
      <c r="G512" s="66"/>
      <c r="H512" s="67"/>
      <c r="I512" s="66"/>
      <c r="J512" s="67"/>
      <c r="K512" s="17"/>
      <c r="L512" s="17"/>
      <c r="M512" s="18"/>
      <c r="N512" s="48"/>
      <c r="O512" s="12">
        <f t="shared" si="610"/>
        <v>0</v>
      </c>
      <c r="P512" s="67"/>
      <c r="Q512" s="67"/>
      <c r="R512" s="67"/>
      <c r="S512" s="67"/>
      <c r="T512" s="67"/>
    </row>
    <row r="513" spans="1:20" ht="12.75" customHeight="1" x14ac:dyDescent="0.2">
      <c r="A513" s="68"/>
      <c r="B513" s="61"/>
      <c r="C513" s="61"/>
      <c r="D513" s="74"/>
      <c r="E513" s="64"/>
      <c r="F513" s="65"/>
      <c r="G513" s="66"/>
      <c r="H513" s="67"/>
      <c r="I513" s="66"/>
      <c r="J513" s="67"/>
      <c r="K513" s="17"/>
      <c r="L513" s="17"/>
      <c r="M513" s="17"/>
      <c r="N513" s="48"/>
      <c r="O513" s="12">
        <f t="shared" si="610"/>
        <v>0</v>
      </c>
      <c r="P513" s="67"/>
      <c r="Q513" s="67"/>
      <c r="R513" s="67"/>
      <c r="S513" s="67"/>
      <c r="T513" s="67"/>
    </row>
    <row r="514" spans="1:20" ht="12.75" customHeight="1" x14ac:dyDescent="0.2">
      <c r="A514" s="68">
        <v>9</v>
      </c>
      <c r="B514" s="61" t="s">
        <v>30</v>
      </c>
      <c r="C514" s="61" t="s">
        <v>146</v>
      </c>
      <c r="D514" s="74" t="s">
        <v>31</v>
      </c>
      <c r="E514" s="99">
        <v>1.1759999999999999</v>
      </c>
      <c r="F514" s="65">
        <f t="shared" ref="F514" si="629">H514+J514+R514</f>
        <v>1.1322612000000001</v>
      </c>
      <c r="G514" s="66"/>
      <c r="H514" s="67">
        <f t="shared" ref="H514" si="630">G514*$P$8/1000</f>
        <v>0</v>
      </c>
      <c r="I514" s="66"/>
      <c r="J514" s="67">
        <f t="shared" ref="J514" si="631">I514*$P$9/1000</f>
        <v>0</v>
      </c>
      <c r="K514" s="17" t="s">
        <v>147</v>
      </c>
      <c r="L514" s="17" t="s">
        <v>31</v>
      </c>
      <c r="M514" s="17">
        <v>1</v>
      </c>
      <c r="N514" s="51">
        <v>1</v>
      </c>
      <c r="O514" s="12">
        <f t="shared" si="610"/>
        <v>1</v>
      </c>
      <c r="P514" s="67">
        <f t="shared" ref="P514" si="632">E514*F514</f>
        <v>1.3315391712</v>
      </c>
      <c r="Q514" s="67">
        <f t="shared" ref="Q514" si="633">SUM(O514:O517)</f>
        <v>1</v>
      </c>
      <c r="R514" s="67">
        <f t="shared" ref="R514" si="634">Q514*1.02*1.05*$R$14</f>
        <v>1.1322612000000001</v>
      </c>
      <c r="S514" s="67">
        <v>1.327123673176372</v>
      </c>
      <c r="T514" s="67">
        <v>1.5606974396554134</v>
      </c>
    </row>
    <row r="515" spans="1:20" ht="12.75" customHeight="1" x14ac:dyDescent="0.2">
      <c r="A515" s="68"/>
      <c r="B515" s="61"/>
      <c r="C515" s="61"/>
      <c r="D515" s="74"/>
      <c r="E515" s="99"/>
      <c r="F515" s="65"/>
      <c r="G515" s="66"/>
      <c r="H515" s="67"/>
      <c r="I515" s="66"/>
      <c r="J515" s="67"/>
      <c r="K515" s="17"/>
      <c r="L515" s="17"/>
      <c r="M515" s="17"/>
      <c r="N515" s="51"/>
      <c r="O515" s="12">
        <f t="shared" si="610"/>
        <v>0</v>
      </c>
      <c r="P515" s="67"/>
      <c r="Q515" s="67"/>
      <c r="R515" s="67"/>
      <c r="S515" s="67"/>
      <c r="T515" s="67"/>
    </row>
    <row r="516" spans="1:20" ht="12.75" customHeight="1" x14ac:dyDescent="0.2">
      <c r="A516" s="68"/>
      <c r="B516" s="61"/>
      <c r="C516" s="61"/>
      <c r="D516" s="74"/>
      <c r="E516" s="99"/>
      <c r="F516" s="65"/>
      <c r="G516" s="66"/>
      <c r="H516" s="67"/>
      <c r="I516" s="66"/>
      <c r="J516" s="67"/>
      <c r="K516" s="17"/>
      <c r="L516" s="17"/>
      <c r="M516" s="17"/>
      <c r="N516" s="51"/>
      <c r="O516" s="12">
        <f t="shared" si="610"/>
        <v>0</v>
      </c>
      <c r="P516" s="67"/>
      <c r="Q516" s="67"/>
      <c r="R516" s="67"/>
      <c r="S516" s="67"/>
      <c r="T516" s="67"/>
    </row>
    <row r="517" spans="1:20" ht="12.75" customHeight="1" x14ac:dyDescent="0.2">
      <c r="A517" s="68"/>
      <c r="B517" s="61"/>
      <c r="C517" s="61"/>
      <c r="D517" s="74"/>
      <c r="E517" s="99"/>
      <c r="F517" s="65"/>
      <c r="G517" s="66"/>
      <c r="H517" s="67"/>
      <c r="I517" s="66"/>
      <c r="J517" s="67"/>
      <c r="K517" s="17"/>
      <c r="L517" s="17"/>
      <c r="M517" s="17"/>
      <c r="N517" s="51"/>
      <c r="O517" s="12">
        <f t="shared" si="610"/>
        <v>0</v>
      </c>
      <c r="P517" s="67"/>
      <c r="Q517" s="67"/>
      <c r="R517" s="67"/>
      <c r="S517" s="67"/>
      <c r="T517" s="67"/>
    </row>
    <row r="518" spans="1:20" ht="12.75" customHeight="1" x14ac:dyDescent="0.2">
      <c r="A518" s="68">
        <v>10</v>
      </c>
      <c r="B518" s="61" t="s">
        <v>30</v>
      </c>
      <c r="C518" s="61" t="s">
        <v>148</v>
      </c>
      <c r="D518" s="74" t="s">
        <v>31</v>
      </c>
      <c r="E518" s="99">
        <v>0.33600000000000002</v>
      </c>
      <c r="F518" s="65">
        <f t="shared" ref="F518" si="635">H518+J518+R518</f>
        <v>1.1888742600000002</v>
      </c>
      <c r="G518" s="85"/>
      <c r="H518" s="67">
        <f t="shared" ref="H518" si="636">G518*$P$8/1000</f>
        <v>0</v>
      </c>
      <c r="I518" s="66"/>
      <c r="J518" s="67">
        <f t="shared" ref="J518" si="637">I518*$P$9/1000</f>
        <v>0</v>
      </c>
      <c r="K518" s="17" t="s">
        <v>149</v>
      </c>
      <c r="L518" s="17" t="s">
        <v>31</v>
      </c>
      <c r="M518" s="17">
        <v>1</v>
      </c>
      <c r="N518" s="51">
        <v>1.05</v>
      </c>
      <c r="O518" s="12">
        <f t="shared" si="610"/>
        <v>1.05</v>
      </c>
      <c r="P518" s="67">
        <f t="shared" ref="P518" si="638">E518*F518</f>
        <v>0.39946175136000006</v>
      </c>
      <c r="Q518" s="67">
        <f t="shared" ref="Q518" si="639">SUM(O518:O521)</f>
        <v>1.05</v>
      </c>
      <c r="R518" s="67">
        <f t="shared" ref="R518" si="640">Q518*1.02*1.05*$R$14</f>
        <v>1.1888742600000002</v>
      </c>
      <c r="S518" s="67">
        <v>1.3934798568351907</v>
      </c>
      <c r="T518" s="67">
        <v>0.46820923189662411</v>
      </c>
    </row>
    <row r="519" spans="1:20" ht="12.75" customHeight="1" x14ac:dyDescent="0.2">
      <c r="A519" s="68"/>
      <c r="B519" s="61"/>
      <c r="C519" s="61"/>
      <c r="D519" s="74"/>
      <c r="E519" s="99"/>
      <c r="F519" s="65"/>
      <c r="G519" s="85"/>
      <c r="H519" s="67"/>
      <c r="I519" s="66"/>
      <c r="J519" s="67"/>
      <c r="K519" s="17"/>
      <c r="L519" s="17"/>
      <c r="M519" s="17"/>
      <c r="N519" s="48"/>
      <c r="O519" s="12">
        <f t="shared" si="610"/>
        <v>0</v>
      </c>
      <c r="P519" s="67"/>
      <c r="Q519" s="67"/>
      <c r="R519" s="67"/>
      <c r="S519" s="67"/>
      <c r="T519" s="67"/>
    </row>
    <row r="520" spans="1:20" ht="12.75" customHeight="1" x14ac:dyDescent="0.2">
      <c r="A520" s="68"/>
      <c r="B520" s="61"/>
      <c r="C520" s="61"/>
      <c r="D520" s="74"/>
      <c r="E520" s="99"/>
      <c r="F520" s="65"/>
      <c r="G520" s="85"/>
      <c r="H520" s="67"/>
      <c r="I520" s="66"/>
      <c r="J520" s="67"/>
      <c r="K520" s="17"/>
      <c r="L520" s="17"/>
      <c r="M520" s="18"/>
      <c r="N520" s="48"/>
      <c r="O520" s="12">
        <f t="shared" si="610"/>
        <v>0</v>
      </c>
      <c r="P520" s="67"/>
      <c r="Q520" s="67"/>
      <c r="R520" s="67"/>
      <c r="S520" s="67"/>
      <c r="T520" s="67"/>
    </row>
    <row r="521" spans="1:20" ht="12.75" customHeight="1" x14ac:dyDescent="0.2">
      <c r="A521" s="68"/>
      <c r="B521" s="61"/>
      <c r="C521" s="61"/>
      <c r="D521" s="74"/>
      <c r="E521" s="99"/>
      <c r="F521" s="65"/>
      <c r="G521" s="85"/>
      <c r="H521" s="67"/>
      <c r="I521" s="66"/>
      <c r="J521" s="67"/>
      <c r="K521" s="17"/>
      <c r="L521" s="17"/>
      <c r="M521" s="17"/>
      <c r="N521" s="48"/>
      <c r="O521" s="12">
        <f t="shared" si="610"/>
        <v>0</v>
      </c>
      <c r="P521" s="67"/>
      <c r="Q521" s="67"/>
      <c r="R521" s="67"/>
      <c r="S521" s="67"/>
      <c r="T521" s="67"/>
    </row>
    <row r="522" spans="1:20" ht="12.75" customHeight="1" x14ac:dyDescent="0.2">
      <c r="A522" s="68">
        <v>11</v>
      </c>
      <c r="B522" s="61" t="s">
        <v>150</v>
      </c>
      <c r="C522" s="75" t="s">
        <v>151</v>
      </c>
      <c r="D522" s="68" t="s">
        <v>23</v>
      </c>
      <c r="E522" s="64">
        <v>8.4</v>
      </c>
      <c r="F522" s="65">
        <f t="shared" ref="F522" si="641">H522+J522+R522</f>
        <v>0.96519857438520007</v>
      </c>
      <c r="G522" s="66">
        <v>0.38400000000000001</v>
      </c>
      <c r="H522" s="67">
        <f t="shared" ref="H522" si="642">G522*$P$8/1000</f>
        <v>0.63313920000000001</v>
      </c>
      <c r="I522" s="85"/>
      <c r="J522" s="67">
        <f t="shared" ref="J522" si="643">I522*$P$9/1000</f>
        <v>0</v>
      </c>
      <c r="K522" s="17" t="s">
        <v>32</v>
      </c>
      <c r="L522" s="17" t="s">
        <v>31</v>
      </c>
      <c r="M522" s="17">
        <v>0.24399999999999999</v>
      </c>
      <c r="N522" s="43">
        <v>1.1080000000000001</v>
      </c>
      <c r="O522" s="12">
        <f t="shared" si="610"/>
        <v>0.27035200000000004</v>
      </c>
      <c r="P522" s="67">
        <f t="shared" ref="P522" si="644">E522*F522</f>
        <v>8.1076680248356805</v>
      </c>
      <c r="Q522" s="67">
        <f t="shared" ref="Q522" si="645">SUM(O522:O525)</f>
        <v>0.29327100000000006</v>
      </c>
      <c r="R522" s="67">
        <f t="shared" ref="R522" si="646">Q522*1.02*1.05*$R$14</f>
        <v>0.33205937438520006</v>
      </c>
      <c r="S522" s="67">
        <v>1.1313095223811294</v>
      </c>
      <c r="T522" s="67">
        <v>9.5029999880014877</v>
      </c>
    </row>
    <row r="523" spans="1:20" ht="12.75" customHeight="1" x14ac:dyDescent="0.2">
      <c r="A523" s="68"/>
      <c r="B523" s="61"/>
      <c r="C523" s="75"/>
      <c r="D523" s="68"/>
      <c r="E523" s="64"/>
      <c r="F523" s="65"/>
      <c r="G523" s="66"/>
      <c r="H523" s="67"/>
      <c r="I523" s="85"/>
      <c r="J523" s="67"/>
      <c r="K523" s="17" t="s">
        <v>104</v>
      </c>
      <c r="L523" s="17" t="s">
        <v>31</v>
      </c>
      <c r="M523" s="17">
        <v>2E-3</v>
      </c>
      <c r="N523" s="43">
        <v>0.7</v>
      </c>
      <c r="O523" s="12">
        <f t="shared" si="610"/>
        <v>1.4E-3</v>
      </c>
      <c r="P523" s="67"/>
      <c r="Q523" s="67"/>
      <c r="R523" s="67"/>
      <c r="S523" s="67"/>
      <c r="T523" s="67"/>
    </row>
    <row r="524" spans="1:20" ht="12.75" customHeight="1" x14ac:dyDescent="0.2">
      <c r="A524" s="68"/>
      <c r="B524" s="61"/>
      <c r="C524" s="75"/>
      <c r="D524" s="68"/>
      <c r="E524" s="64"/>
      <c r="F524" s="65"/>
      <c r="G524" s="66"/>
      <c r="H524" s="67"/>
      <c r="I524" s="85"/>
      <c r="J524" s="67"/>
      <c r="K524" s="17" t="s">
        <v>33</v>
      </c>
      <c r="L524" s="17" t="s">
        <v>31</v>
      </c>
      <c r="M524" s="17">
        <v>2.7E-2</v>
      </c>
      <c r="N524" s="43">
        <v>0.79700000000000004</v>
      </c>
      <c r="O524" s="12">
        <f t="shared" si="610"/>
        <v>2.1519E-2</v>
      </c>
      <c r="P524" s="67"/>
      <c r="Q524" s="67"/>
      <c r="R524" s="67"/>
      <c r="S524" s="67"/>
      <c r="T524" s="67"/>
    </row>
    <row r="525" spans="1:20" ht="12.75" customHeight="1" x14ac:dyDescent="0.2">
      <c r="A525" s="68"/>
      <c r="B525" s="61"/>
      <c r="C525" s="75"/>
      <c r="D525" s="68"/>
      <c r="E525" s="64"/>
      <c r="F525" s="65"/>
      <c r="G525" s="66"/>
      <c r="H525" s="67"/>
      <c r="I525" s="85"/>
      <c r="J525" s="67"/>
      <c r="K525" s="17"/>
      <c r="L525" s="17"/>
      <c r="M525" s="17"/>
      <c r="N525" s="48"/>
      <c r="O525" s="12">
        <f t="shared" si="610"/>
        <v>0</v>
      </c>
      <c r="P525" s="67"/>
      <c r="Q525" s="67"/>
      <c r="R525" s="67"/>
      <c r="S525" s="67"/>
      <c r="T525" s="67"/>
    </row>
    <row r="526" spans="1:20" ht="12.75" customHeight="1" x14ac:dyDescent="0.2">
      <c r="A526" s="68">
        <v>12</v>
      </c>
      <c r="B526" s="61" t="s">
        <v>190</v>
      </c>
      <c r="C526" s="75" t="s">
        <v>191</v>
      </c>
      <c r="D526" s="68" t="s">
        <v>23</v>
      </c>
      <c r="E526" s="64">
        <v>23.9</v>
      </c>
      <c r="F526" s="65">
        <f t="shared" ref="F526" si="647">H526+J526+R526</f>
        <v>1.13901252928</v>
      </c>
      <c r="G526" s="66">
        <v>0.11</v>
      </c>
      <c r="H526" s="67">
        <f t="shared" ref="H526" si="648">G526*$P$8/1000</f>
        <v>0.181368</v>
      </c>
      <c r="I526" s="85">
        <v>0.08</v>
      </c>
      <c r="J526" s="67">
        <f t="shared" ref="J526" si="649">I526*$P$9/1000</f>
        <v>0.21669280000000002</v>
      </c>
      <c r="K526" s="17" t="s">
        <v>192</v>
      </c>
      <c r="L526" s="17" t="s">
        <v>31</v>
      </c>
      <c r="M526" s="17">
        <v>1.5</v>
      </c>
      <c r="N526" s="49">
        <v>0.27</v>
      </c>
      <c r="O526" s="12">
        <f t="shared" si="610"/>
        <v>0.40500000000000003</v>
      </c>
      <c r="P526" s="67">
        <f t="shared" ref="P526" si="650">E526*F526</f>
        <v>27.222399449791997</v>
      </c>
      <c r="Q526" s="67">
        <f t="shared" ref="Q526" si="651">SUM(O526:O529)</f>
        <v>0.65440000000000009</v>
      </c>
      <c r="R526" s="67">
        <f t="shared" ref="R526" si="652">Q526*1.02*1.05*$R$14</f>
        <v>0.74095172928000008</v>
      </c>
      <c r="S526" s="67">
        <v>1.3350369081374363</v>
      </c>
      <c r="T526" s="67">
        <v>31.907382104484725</v>
      </c>
    </row>
    <row r="527" spans="1:20" ht="12.75" customHeight="1" x14ac:dyDescent="0.2">
      <c r="A527" s="68"/>
      <c r="B527" s="61"/>
      <c r="C527" s="75"/>
      <c r="D527" s="68"/>
      <c r="E527" s="64"/>
      <c r="F527" s="65"/>
      <c r="G527" s="66"/>
      <c r="H527" s="67"/>
      <c r="I527" s="85"/>
      <c r="J527" s="67"/>
      <c r="K527" s="17" t="s">
        <v>193</v>
      </c>
      <c r="L527" s="17" t="s">
        <v>23</v>
      </c>
      <c r="M527" s="17">
        <v>0.28000000000000003</v>
      </c>
      <c r="N527" s="49">
        <v>0.43</v>
      </c>
      <c r="O527" s="12">
        <f t="shared" si="610"/>
        <v>0.12040000000000001</v>
      </c>
      <c r="P527" s="67"/>
      <c r="Q527" s="67"/>
      <c r="R527" s="67"/>
      <c r="S527" s="67"/>
      <c r="T527" s="67"/>
    </row>
    <row r="528" spans="1:20" ht="12.75" customHeight="1" x14ac:dyDescent="0.2">
      <c r="A528" s="68"/>
      <c r="B528" s="61"/>
      <c r="C528" s="75"/>
      <c r="D528" s="68"/>
      <c r="E528" s="64"/>
      <c r="F528" s="65"/>
      <c r="G528" s="66"/>
      <c r="H528" s="67"/>
      <c r="I528" s="85"/>
      <c r="J528" s="67"/>
      <c r="K528" s="17" t="s">
        <v>194</v>
      </c>
      <c r="L528" s="17" t="s">
        <v>23</v>
      </c>
      <c r="M528" s="19">
        <v>0.3</v>
      </c>
      <c r="N528" s="49">
        <v>0.43</v>
      </c>
      <c r="O528" s="12">
        <f t="shared" si="610"/>
        <v>0.129</v>
      </c>
      <c r="P528" s="67"/>
      <c r="Q528" s="67"/>
      <c r="R528" s="67"/>
      <c r="S528" s="67"/>
      <c r="T528" s="67"/>
    </row>
    <row r="529" spans="1:20" ht="12.75" customHeight="1" x14ac:dyDescent="0.2">
      <c r="A529" s="68"/>
      <c r="B529" s="61"/>
      <c r="C529" s="75"/>
      <c r="D529" s="68"/>
      <c r="E529" s="64"/>
      <c r="F529" s="65"/>
      <c r="G529" s="66"/>
      <c r="H529" s="67"/>
      <c r="I529" s="85"/>
      <c r="J529" s="67"/>
      <c r="K529" s="17"/>
      <c r="L529" s="17"/>
      <c r="M529" s="17"/>
      <c r="N529" s="48"/>
      <c r="O529" s="12">
        <f t="shared" si="610"/>
        <v>0</v>
      </c>
      <c r="P529" s="67"/>
      <c r="Q529" s="67"/>
      <c r="R529" s="67"/>
      <c r="S529" s="67"/>
      <c r="T529" s="67"/>
    </row>
    <row r="530" spans="1:20" ht="12.75" customHeight="1" x14ac:dyDescent="0.2">
      <c r="A530" s="68">
        <v>13</v>
      </c>
      <c r="B530" s="61" t="s">
        <v>184</v>
      </c>
      <c r="C530" s="61" t="s">
        <v>185</v>
      </c>
      <c r="D530" s="74" t="s">
        <v>40</v>
      </c>
      <c r="E530" s="71">
        <v>135</v>
      </c>
      <c r="F530" s="65">
        <f t="shared" ref="F530" si="653">H530+J530+R530</f>
        <v>2.9492456219999998E-2</v>
      </c>
      <c r="G530" s="69">
        <v>1.49E-2</v>
      </c>
      <c r="H530" s="67">
        <f t="shared" ref="H530" si="654">G530*$P$8/1000</f>
        <v>2.4567119999999998E-2</v>
      </c>
      <c r="I530" s="69"/>
      <c r="J530" s="67">
        <f t="shared" ref="J530" si="655">I530*$P$9/1000</f>
        <v>0</v>
      </c>
      <c r="K530" s="17" t="s">
        <v>58</v>
      </c>
      <c r="L530" s="17" t="s">
        <v>45</v>
      </c>
      <c r="M530" s="17">
        <v>2.9000000000000001E-2</v>
      </c>
      <c r="N530" s="48">
        <v>0.15</v>
      </c>
      <c r="O530" s="12">
        <f t="shared" si="610"/>
        <v>4.3499999999999997E-3</v>
      </c>
      <c r="P530" s="67">
        <f t="shared" ref="P530" si="656">E530*F530</f>
        <v>3.9814815896999995</v>
      </c>
      <c r="Q530" s="67">
        <f t="shared" ref="Q530" si="657">SUM(O530:O533)</f>
        <v>4.3499999999999997E-3</v>
      </c>
      <c r="R530" s="67">
        <f t="shared" ref="R530" si="658">Q530*1.02*1.05*$R$14</f>
        <v>4.9253362199999998E-3</v>
      </c>
      <c r="S530" s="67">
        <v>3.4568116287725603E-2</v>
      </c>
      <c r="T530" s="67">
        <v>4.6666956988429567</v>
      </c>
    </row>
    <row r="531" spans="1:20" ht="12.75" customHeight="1" x14ac:dyDescent="0.2">
      <c r="A531" s="68"/>
      <c r="B531" s="61"/>
      <c r="C531" s="61"/>
      <c r="D531" s="74"/>
      <c r="E531" s="71"/>
      <c r="F531" s="65"/>
      <c r="G531" s="69"/>
      <c r="H531" s="67"/>
      <c r="I531" s="69"/>
      <c r="J531" s="67"/>
      <c r="K531" s="17"/>
      <c r="L531" s="17"/>
      <c r="M531" s="17"/>
      <c r="N531" s="48"/>
      <c r="O531" s="12">
        <f t="shared" si="610"/>
        <v>0</v>
      </c>
      <c r="P531" s="67"/>
      <c r="Q531" s="67"/>
      <c r="R531" s="67"/>
      <c r="S531" s="67"/>
      <c r="T531" s="67"/>
    </row>
    <row r="532" spans="1:20" ht="12.75" customHeight="1" x14ac:dyDescent="0.2">
      <c r="A532" s="68"/>
      <c r="B532" s="61"/>
      <c r="C532" s="61"/>
      <c r="D532" s="74"/>
      <c r="E532" s="71"/>
      <c r="F532" s="65"/>
      <c r="G532" s="69"/>
      <c r="H532" s="67"/>
      <c r="I532" s="69"/>
      <c r="J532" s="67"/>
      <c r="K532" s="17"/>
      <c r="L532" s="17"/>
      <c r="M532" s="18"/>
      <c r="N532" s="48"/>
      <c r="O532" s="12">
        <f t="shared" si="610"/>
        <v>0</v>
      </c>
      <c r="P532" s="67"/>
      <c r="Q532" s="67"/>
      <c r="R532" s="67"/>
      <c r="S532" s="67"/>
      <c r="T532" s="67"/>
    </row>
    <row r="533" spans="1:20" ht="12.75" customHeight="1" x14ac:dyDescent="0.2">
      <c r="A533" s="68"/>
      <c r="B533" s="61"/>
      <c r="C533" s="61"/>
      <c r="D533" s="74"/>
      <c r="E533" s="71"/>
      <c r="F533" s="65"/>
      <c r="G533" s="69"/>
      <c r="H533" s="67"/>
      <c r="I533" s="69"/>
      <c r="J533" s="67"/>
      <c r="K533" s="17"/>
      <c r="L533" s="17"/>
      <c r="M533" s="17"/>
      <c r="N533" s="48"/>
      <c r="O533" s="12">
        <f t="shared" si="610"/>
        <v>0</v>
      </c>
      <c r="P533" s="67"/>
      <c r="Q533" s="67"/>
      <c r="R533" s="67"/>
      <c r="S533" s="67"/>
      <c r="T533" s="67"/>
    </row>
    <row r="534" spans="1:20" ht="12.75" customHeight="1" x14ac:dyDescent="0.2">
      <c r="A534" s="172"/>
      <c r="B534" s="175"/>
      <c r="C534" s="178" t="s">
        <v>22</v>
      </c>
      <c r="D534" s="175"/>
      <c r="E534" s="181"/>
      <c r="F534" s="184">
        <f t="shared" ref="F534" si="659">H534+J534+R534</f>
        <v>3.0973139999999999</v>
      </c>
      <c r="G534" s="187">
        <v>0.4</v>
      </c>
      <c r="H534" s="190">
        <f t="shared" ref="H534" si="660">G534*$P$8/1000</f>
        <v>0.65952</v>
      </c>
      <c r="I534" s="193">
        <v>0.9</v>
      </c>
      <c r="J534" s="190">
        <f t="shared" ref="J534" si="661">I534*$P$9/1000</f>
        <v>2.4377939999999998</v>
      </c>
      <c r="K534" s="57"/>
      <c r="L534" s="57"/>
      <c r="M534" s="57"/>
      <c r="N534" s="58"/>
      <c r="O534" s="59">
        <f t="shared" si="610"/>
        <v>0</v>
      </c>
      <c r="P534" s="190">
        <f t="shared" ref="P534" si="662">E534*F534</f>
        <v>0</v>
      </c>
      <c r="Q534" s="190">
        <f t="shared" ref="Q534" si="663">SUM(O534:O537)</f>
        <v>0</v>
      </c>
      <c r="R534" s="190">
        <f t="shared" ref="R534" si="664">Q534*1.02*1.05*$R$14</f>
        <v>0</v>
      </c>
      <c r="S534" s="196"/>
      <c r="T534" s="198">
        <v>736.30710381268216</v>
      </c>
    </row>
    <row r="535" spans="1:20" ht="12.75" customHeight="1" x14ac:dyDescent="0.2">
      <c r="A535" s="173"/>
      <c r="B535" s="176"/>
      <c r="C535" s="179"/>
      <c r="D535" s="176"/>
      <c r="E535" s="182"/>
      <c r="F535" s="185"/>
      <c r="G535" s="188"/>
      <c r="H535" s="191"/>
      <c r="I535" s="194"/>
      <c r="J535" s="191"/>
      <c r="K535" s="57"/>
      <c r="L535" s="57"/>
      <c r="M535" s="57"/>
      <c r="N535" s="58"/>
      <c r="O535" s="59">
        <f t="shared" si="610"/>
        <v>0</v>
      </c>
      <c r="P535" s="191"/>
      <c r="Q535" s="191"/>
      <c r="R535" s="191"/>
      <c r="S535" s="196"/>
      <c r="T535" s="198"/>
    </row>
    <row r="536" spans="1:20" ht="12.75" customHeight="1" x14ac:dyDescent="0.2">
      <c r="A536" s="173"/>
      <c r="B536" s="176"/>
      <c r="C536" s="179"/>
      <c r="D536" s="176"/>
      <c r="E536" s="182"/>
      <c r="F536" s="185"/>
      <c r="G536" s="188"/>
      <c r="H536" s="191"/>
      <c r="I536" s="194"/>
      <c r="J536" s="191"/>
      <c r="K536" s="57"/>
      <c r="L536" s="57"/>
      <c r="M536" s="57"/>
      <c r="N536" s="58"/>
      <c r="O536" s="59">
        <f t="shared" si="610"/>
        <v>0</v>
      </c>
      <c r="P536" s="191"/>
      <c r="Q536" s="191"/>
      <c r="R536" s="191"/>
      <c r="S536" s="196"/>
      <c r="T536" s="198"/>
    </row>
    <row r="537" spans="1:20" ht="12.75" customHeight="1" x14ac:dyDescent="0.2">
      <c r="A537" s="174"/>
      <c r="B537" s="177"/>
      <c r="C537" s="180"/>
      <c r="D537" s="177"/>
      <c r="E537" s="183"/>
      <c r="F537" s="186"/>
      <c r="G537" s="189"/>
      <c r="H537" s="192"/>
      <c r="I537" s="195"/>
      <c r="J537" s="192"/>
      <c r="K537" s="57"/>
      <c r="L537" s="57"/>
      <c r="M537" s="57"/>
      <c r="N537" s="58"/>
      <c r="O537" s="59">
        <f t="shared" si="610"/>
        <v>0</v>
      </c>
      <c r="P537" s="192"/>
      <c r="Q537" s="192"/>
      <c r="R537" s="192"/>
      <c r="S537" s="196"/>
      <c r="T537" s="198"/>
    </row>
    <row r="538" spans="1:20" ht="12.75" customHeight="1" x14ac:dyDescent="0.2">
      <c r="A538" s="172"/>
      <c r="B538" s="175"/>
      <c r="C538" s="178" t="s">
        <v>317</v>
      </c>
      <c r="D538" s="175"/>
      <c r="E538" s="181"/>
      <c r="F538" s="184">
        <f t="shared" ref="F538" si="665">H538+J538+R538</f>
        <v>7.4547739999999987</v>
      </c>
      <c r="G538" s="187">
        <v>1.4</v>
      </c>
      <c r="H538" s="190">
        <f t="shared" ref="H538" si="666">G538*$P$8/1000</f>
        <v>2.3083199999999997</v>
      </c>
      <c r="I538" s="193">
        <v>1.9</v>
      </c>
      <c r="J538" s="190">
        <f t="shared" ref="J538" si="667">I538*$P$9/1000</f>
        <v>5.1464539999999994</v>
      </c>
      <c r="K538" s="57"/>
      <c r="L538" s="57"/>
      <c r="M538" s="57"/>
      <c r="N538" s="58"/>
      <c r="O538" s="59">
        <f t="shared" si="610"/>
        <v>0</v>
      </c>
      <c r="P538" s="190">
        <f t="shared" ref="P538" si="668">E538*F538</f>
        <v>0</v>
      </c>
      <c r="Q538" s="190">
        <f t="shared" ref="Q538" si="669">SUM(O538:O541)</f>
        <v>0</v>
      </c>
      <c r="R538" s="190">
        <f t="shared" ref="R538" si="670">Q538*1.02*1.05*$R$14</f>
        <v>0</v>
      </c>
      <c r="S538" s="196"/>
      <c r="T538" s="197">
        <v>8.6206263966762328E-2</v>
      </c>
    </row>
    <row r="539" spans="1:20" ht="12.75" customHeight="1" x14ac:dyDescent="0.2">
      <c r="A539" s="173"/>
      <c r="B539" s="176"/>
      <c r="C539" s="179"/>
      <c r="D539" s="176"/>
      <c r="E539" s="182"/>
      <c r="F539" s="185"/>
      <c r="G539" s="188"/>
      <c r="H539" s="191"/>
      <c r="I539" s="194"/>
      <c r="J539" s="191"/>
      <c r="K539" s="57"/>
      <c r="L539" s="57"/>
      <c r="M539" s="57"/>
      <c r="N539" s="58"/>
      <c r="O539" s="59">
        <f t="shared" si="610"/>
        <v>0</v>
      </c>
      <c r="P539" s="191"/>
      <c r="Q539" s="191"/>
      <c r="R539" s="191"/>
      <c r="S539" s="196"/>
      <c r="T539" s="197"/>
    </row>
    <row r="540" spans="1:20" ht="12.75" customHeight="1" x14ac:dyDescent="0.2">
      <c r="A540" s="173"/>
      <c r="B540" s="176"/>
      <c r="C540" s="179"/>
      <c r="D540" s="176"/>
      <c r="E540" s="182"/>
      <c r="F540" s="185"/>
      <c r="G540" s="188"/>
      <c r="H540" s="191"/>
      <c r="I540" s="194"/>
      <c r="J540" s="191"/>
      <c r="K540" s="57"/>
      <c r="L540" s="57"/>
      <c r="M540" s="57"/>
      <c r="N540" s="58"/>
      <c r="O540" s="59">
        <f t="shared" si="610"/>
        <v>0</v>
      </c>
      <c r="P540" s="191"/>
      <c r="Q540" s="191"/>
      <c r="R540" s="191"/>
      <c r="S540" s="196"/>
      <c r="T540" s="197"/>
    </row>
    <row r="541" spans="1:20" ht="12.75" customHeight="1" x14ac:dyDescent="0.2">
      <c r="A541" s="174"/>
      <c r="B541" s="177"/>
      <c r="C541" s="180"/>
      <c r="D541" s="177"/>
      <c r="E541" s="183"/>
      <c r="F541" s="186"/>
      <c r="G541" s="189"/>
      <c r="H541" s="192"/>
      <c r="I541" s="195"/>
      <c r="J541" s="192"/>
      <c r="K541" s="57"/>
      <c r="L541" s="57"/>
      <c r="M541" s="57"/>
      <c r="N541" s="58"/>
      <c r="O541" s="59">
        <f t="shared" si="610"/>
        <v>0</v>
      </c>
      <c r="P541" s="192"/>
      <c r="Q541" s="192"/>
      <c r="R541" s="192"/>
      <c r="S541" s="196"/>
      <c r="T541" s="197"/>
    </row>
    <row r="542" spans="1:20" ht="12.75" customHeight="1" x14ac:dyDescent="0.2">
      <c r="A542" s="68"/>
      <c r="B542" s="61"/>
      <c r="C542" s="160" t="s">
        <v>25</v>
      </c>
      <c r="D542" s="74"/>
      <c r="E542" s="71"/>
      <c r="F542" s="65">
        <f t="shared" ref="F542" si="671">H542+J542+R542</f>
        <v>0</v>
      </c>
      <c r="G542" s="66"/>
      <c r="H542" s="67">
        <f t="shared" ref="H542" si="672">G542*$P$8/1000</f>
        <v>0</v>
      </c>
      <c r="I542" s="69"/>
      <c r="J542" s="67">
        <f t="shared" ref="J542" si="673">I542*$P$9/1000</f>
        <v>0</v>
      </c>
      <c r="K542" s="51"/>
      <c r="L542" s="17"/>
      <c r="M542" s="17"/>
      <c r="N542" s="51"/>
      <c r="O542" s="12">
        <f t="shared" si="610"/>
        <v>0</v>
      </c>
      <c r="P542" s="67">
        <f t="shared" ref="P542" si="674">E542*F542</f>
        <v>0</v>
      </c>
      <c r="Q542" s="67">
        <f t="shared" ref="Q542" si="675">SUM(O542:O545)</f>
        <v>0</v>
      </c>
      <c r="R542" s="67">
        <f t="shared" ref="R542" si="676">Q542*1.02*1.05*$R$14</f>
        <v>0</v>
      </c>
      <c r="S542" s="67">
        <v>0</v>
      </c>
      <c r="T542" s="67">
        <v>0</v>
      </c>
    </row>
    <row r="543" spans="1:20" ht="12.75" customHeight="1" x14ac:dyDescent="0.2">
      <c r="A543" s="68"/>
      <c r="B543" s="61"/>
      <c r="C543" s="160"/>
      <c r="D543" s="74"/>
      <c r="E543" s="71"/>
      <c r="F543" s="65"/>
      <c r="G543" s="66"/>
      <c r="H543" s="67"/>
      <c r="I543" s="69"/>
      <c r="J543" s="67"/>
      <c r="K543" s="17"/>
      <c r="L543" s="17"/>
      <c r="M543" s="17"/>
      <c r="N543" s="51"/>
      <c r="O543" s="12">
        <f t="shared" si="610"/>
        <v>0</v>
      </c>
      <c r="P543" s="67"/>
      <c r="Q543" s="67"/>
      <c r="R543" s="67"/>
      <c r="S543" s="67"/>
      <c r="T543" s="67"/>
    </row>
    <row r="544" spans="1:20" ht="12.75" customHeight="1" x14ac:dyDescent="0.2">
      <c r="A544" s="68"/>
      <c r="B544" s="61"/>
      <c r="C544" s="160"/>
      <c r="D544" s="74"/>
      <c r="E544" s="71"/>
      <c r="F544" s="65"/>
      <c r="G544" s="66"/>
      <c r="H544" s="67"/>
      <c r="I544" s="69"/>
      <c r="J544" s="67"/>
      <c r="K544" s="17"/>
      <c r="L544" s="17"/>
      <c r="M544" s="17"/>
      <c r="N544" s="51"/>
      <c r="O544" s="12">
        <f t="shared" si="610"/>
        <v>0</v>
      </c>
      <c r="P544" s="67"/>
      <c r="Q544" s="67"/>
      <c r="R544" s="67"/>
      <c r="S544" s="67"/>
      <c r="T544" s="67"/>
    </row>
    <row r="545" spans="1:20" ht="12.75" customHeight="1" x14ac:dyDescent="0.2">
      <c r="A545" s="68"/>
      <c r="B545" s="61"/>
      <c r="C545" s="160"/>
      <c r="D545" s="74"/>
      <c r="E545" s="71"/>
      <c r="F545" s="65"/>
      <c r="G545" s="66"/>
      <c r="H545" s="67"/>
      <c r="I545" s="69"/>
      <c r="J545" s="67"/>
      <c r="K545" s="17"/>
      <c r="L545" s="17"/>
      <c r="M545" s="17"/>
      <c r="N545" s="48"/>
      <c r="O545" s="12">
        <f t="shared" si="610"/>
        <v>0</v>
      </c>
      <c r="P545" s="67"/>
      <c r="Q545" s="67"/>
      <c r="R545" s="67"/>
      <c r="S545" s="67"/>
      <c r="T545" s="67"/>
    </row>
    <row r="546" spans="1:20" ht="12.75" customHeight="1" x14ac:dyDescent="0.2">
      <c r="A546" s="68">
        <v>1</v>
      </c>
      <c r="B546" s="61" t="s">
        <v>54</v>
      </c>
      <c r="C546" s="81" t="s">
        <v>315</v>
      </c>
      <c r="D546" s="68" t="s">
        <v>39</v>
      </c>
      <c r="E546" s="64">
        <v>9.6</v>
      </c>
      <c r="F546" s="65">
        <f t="shared" ref="F546" si="677">H546+J546+R546</f>
        <v>3.4854982400000001</v>
      </c>
      <c r="G546" s="84">
        <v>0.82599999999999996</v>
      </c>
      <c r="H546" s="67">
        <f t="shared" ref="H546" si="678">G546*$P$8/1000</f>
        <v>1.3619087999999999</v>
      </c>
      <c r="I546" s="85">
        <v>0.78400000000000003</v>
      </c>
      <c r="J546" s="67">
        <f t="shared" ref="J546" si="679">I546*$P$9/1000</f>
        <v>2.1235894399999999</v>
      </c>
      <c r="K546" s="17"/>
      <c r="L546" s="17"/>
      <c r="M546" s="17"/>
      <c r="N546" s="51"/>
      <c r="O546" s="12">
        <f t="shared" si="610"/>
        <v>0</v>
      </c>
      <c r="P546" s="67">
        <f t="shared" ref="P546" si="680">E546*F546</f>
        <v>33.460783104000001</v>
      </c>
      <c r="Q546" s="67">
        <f t="shared" ref="Q546" si="681">SUM(O546:O549)</f>
        <v>0</v>
      </c>
      <c r="R546" s="67">
        <f t="shared" ref="R546" si="682">Q546*1.02*1.05*$R$14</f>
        <v>0</v>
      </c>
      <c r="S546" s="67">
        <v>4.0853534741971016</v>
      </c>
      <c r="T546" s="67">
        <v>39.219393352292172</v>
      </c>
    </row>
    <row r="547" spans="1:20" ht="12.75" customHeight="1" x14ac:dyDescent="0.2">
      <c r="A547" s="68"/>
      <c r="B547" s="61"/>
      <c r="C547" s="82"/>
      <c r="D547" s="68"/>
      <c r="E547" s="64"/>
      <c r="F547" s="65"/>
      <c r="G547" s="84"/>
      <c r="H547" s="67"/>
      <c r="I547" s="85"/>
      <c r="J547" s="67"/>
      <c r="K547" s="17"/>
      <c r="L547" s="17"/>
      <c r="M547" s="17"/>
      <c r="N547" s="48"/>
      <c r="O547" s="12">
        <f t="shared" si="610"/>
        <v>0</v>
      </c>
      <c r="P547" s="67"/>
      <c r="Q547" s="67"/>
      <c r="R547" s="67"/>
      <c r="S547" s="67"/>
      <c r="T547" s="67"/>
    </row>
    <row r="548" spans="1:20" ht="12.75" customHeight="1" x14ac:dyDescent="0.2">
      <c r="A548" s="68"/>
      <c r="B548" s="61"/>
      <c r="C548" s="82"/>
      <c r="D548" s="68"/>
      <c r="E548" s="64"/>
      <c r="F548" s="65"/>
      <c r="G548" s="84"/>
      <c r="H548" s="67"/>
      <c r="I548" s="85"/>
      <c r="J548" s="67"/>
      <c r="K548" s="17"/>
      <c r="L548" s="17"/>
      <c r="M548" s="18"/>
      <c r="N548" s="48"/>
      <c r="O548" s="12">
        <f t="shared" si="610"/>
        <v>0</v>
      </c>
      <c r="P548" s="67"/>
      <c r="Q548" s="67"/>
      <c r="R548" s="67"/>
      <c r="S548" s="67"/>
      <c r="T548" s="67"/>
    </row>
    <row r="549" spans="1:20" ht="12.75" customHeight="1" x14ac:dyDescent="0.2">
      <c r="A549" s="68"/>
      <c r="B549" s="61"/>
      <c r="C549" s="83"/>
      <c r="D549" s="68"/>
      <c r="E549" s="64"/>
      <c r="F549" s="65"/>
      <c r="G549" s="84"/>
      <c r="H549" s="67"/>
      <c r="I549" s="85"/>
      <c r="J549" s="67"/>
      <c r="K549" s="17"/>
      <c r="L549" s="17"/>
      <c r="M549" s="17"/>
      <c r="N549" s="48"/>
      <c r="O549" s="12">
        <f t="shared" si="610"/>
        <v>0</v>
      </c>
      <c r="P549" s="67"/>
      <c r="Q549" s="67"/>
      <c r="R549" s="67"/>
      <c r="S549" s="67"/>
      <c r="T549" s="67"/>
    </row>
    <row r="550" spans="1:20" ht="12.75" customHeight="1" x14ac:dyDescent="0.2">
      <c r="A550" s="68">
        <v>2</v>
      </c>
      <c r="B550" s="81" t="s">
        <v>34</v>
      </c>
      <c r="C550" s="81" t="s">
        <v>281</v>
      </c>
      <c r="D550" s="92" t="s">
        <v>28</v>
      </c>
      <c r="E550" s="64">
        <v>17.28</v>
      </c>
      <c r="F550" s="65">
        <f t="shared" ref="F550" si="683">H550+J550+R550</f>
        <v>3.0808260000000001</v>
      </c>
      <c r="G550" s="66">
        <v>0.39</v>
      </c>
      <c r="H550" s="67">
        <f t="shared" ref="H550" si="684">G550*$P$8/1000</f>
        <v>0.64303200000000005</v>
      </c>
      <c r="I550" s="112">
        <v>0.9</v>
      </c>
      <c r="J550" s="67">
        <f t="shared" ref="J550" si="685">I550*$P$9/1000</f>
        <v>2.4377939999999998</v>
      </c>
      <c r="K550" s="17"/>
      <c r="L550" s="17"/>
      <c r="M550" s="17"/>
      <c r="N550" s="48"/>
      <c r="O550" s="12">
        <f t="shared" si="610"/>
        <v>0</v>
      </c>
      <c r="P550" s="67">
        <f t="shared" ref="P550" si="686">E550*F550</f>
        <v>53.236673280000005</v>
      </c>
      <c r="Q550" s="67">
        <f t="shared" ref="Q550" si="687">SUM(O550:O553)</f>
        <v>0</v>
      </c>
      <c r="R550" s="67">
        <f t="shared" ref="R550" si="688">Q550*1.02*1.05*$R$14</f>
        <v>0</v>
      </c>
      <c r="S550" s="67">
        <v>3.6110370270899232</v>
      </c>
      <c r="T550" s="67">
        <v>62.398719828113876</v>
      </c>
    </row>
    <row r="551" spans="1:20" ht="12.75" customHeight="1" x14ac:dyDescent="0.2">
      <c r="A551" s="68"/>
      <c r="B551" s="82"/>
      <c r="C551" s="82"/>
      <c r="D551" s="93"/>
      <c r="E551" s="64"/>
      <c r="F551" s="65"/>
      <c r="G551" s="66"/>
      <c r="H551" s="67"/>
      <c r="I551" s="112"/>
      <c r="J551" s="67"/>
      <c r="K551" s="17"/>
      <c r="L551" s="17"/>
      <c r="M551" s="17"/>
      <c r="N551" s="48"/>
      <c r="O551" s="12">
        <f t="shared" si="610"/>
        <v>0</v>
      </c>
      <c r="P551" s="67"/>
      <c r="Q551" s="67"/>
      <c r="R551" s="67"/>
      <c r="S551" s="67"/>
      <c r="T551" s="67"/>
    </row>
    <row r="552" spans="1:20" ht="12.75" customHeight="1" x14ac:dyDescent="0.2">
      <c r="A552" s="68"/>
      <c r="B552" s="82"/>
      <c r="C552" s="82"/>
      <c r="D552" s="93"/>
      <c r="E552" s="64"/>
      <c r="F552" s="65"/>
      <c r="G552" s="66"/>
      <c r="H552" s="67"/>
      <c r="I552" s="112"/>
      <c r="J552" s="67"/>
      <c r="K552" s="14"/>
      <c r="L552" s="14"/>
      <c r="M552" s="14"/>
      <c r="N552" s="48"/>
      <c r="O552" s="12">
        <f t="shared" si="610"/>
        <v>0</v>
      </c>
      <c r="P552" s="67"/>
      <c r="Q552" s="67"/>
      <c r="R552" s="67"/>
      <c r="S552" s="67"/>
      <c r="T552" s="67"/>
    </row>
    <row r="553" spans="1:20" ht="12.75" customHeight="1" x14ac:dyDescent="0.2">
      <c r="A553" s="68"/>
      <c r="B553" s="83"/>
      <c r="C553" s="83"/>
      <c r="D553" s="94"/>
      <c r="E553" s="64"/>
      <c r="F553" s="65"/>
      <c r="G553" s="66"/>
      <c r="H553" s="67"/>
      <c r="I553" s="112"/>
      <c r="J553" s="67"/>
      <c r="K553" s="14"/>
      <c r="L553" s="14"/>
      <c r="M553" s="14"/>
      <c r="N553" s="48"/>
      <c r="O553" s="12">
        <f t="shared" si="610"/>
        <v>0</v>
      </c>
      <c r="P553" s="67"/>
      <c r="Q553" s="67"/>
      <c r="R553" s="67"/>
      <c r="S553" s="67"/>
      <c r="T553" s="67"/>
    </row>
    <row r="554" spans="1:20" ht="12.75" customHeight="1" x14ac:dyDescent="0.2">
      <c r="A554" s="68">
        <v>3</v>
      </c>
      <c r="B554" s="61" t="s">
        <v>270</v>
      </c>
      <c r="C554" s="61" t="s">
        <v>271</v>
      </c>
      <c r="D554" s="68" t="s">
        <v>39</v>
      </c>
      <c r="E554" s="64">
        <v>55.84</v>
      </c>
      <c r="F554" s="65">
        <f t="shared" ref="F554" si="689">H554+J554+R554</f>
        <v>0.62530058399999988</v>
      </c>
      <c r="G554" s="66">
        <v>1.06E-2</v>
      </c>
      <c r="H554" s="67">
        <f t="shared" ref="H554" si="690">G554*$P$8/1000</f>
        <v>1.7477280000000001E-2</v>
      </c>
      <c r="I554" s="69">
        <v>0.22439999999999999</v>
      </c>
      <c r="J554" s="67">
        <f t="shared" ref="J554" si="691">I554*$P$9/1000</f>
        <v>0.60782330399999984</v>
      </c>
      <c r="K554" s="17"/>
      <c r="L554" s="17"/>
      <c r="M554" s="17"/>
      <c r="N554" s="51"/>
      <c r="O554" s="12">
        <f t="shared" si="610"/>
        <v>0</v>
      </c>
      <c r="P554" s="67">
        <f t="shared" ref="P554" si="692">E554*F554</f>
        <v>34.916784610559993</v>
      </c>
      <c r="Q554" s="67">
        <f t="shared" ref="Q554" si="693">SUM(O554:O557)</f>
        <v>0</v>
      </c>
      <c r="R554" s="67">
        <f t="shared" ref="R554" si="694">Q554*1.02*1.05*$R$14</f>
        <v>0</v>
      </c>
      <c r="S554" s="67">
        <v>0.73291499159152529</v>
      </c>
      <c r="T554" s="67">
        <v>40.925973130470773</v>
      </c>
    </row>
    <row r="555" spans="1:20" ht="12.75" customHeight="1" x14ac:dyDescent="0.2">
      <c r="A555" s="68"/>
      <c r="B555" s="61"/>
      <c r="C555" s="61"/>
      <c r="D555" s="68"/>
      <c r="E555" s="64"/>
      <c r="F555" s="65"/>
      <c r="G555" s="66"/>
      <c r="H555" s="67"/>
      <c r="I555" s="69"/>
      <c r="J555" s="67"/>
      <c r="K555" s="17"/>
      <c r="L555" s="17"/>
      <c r="M555" s="17"/>
      <c r="N555" s="48"/>
      <c r="O555" s="12">
        <f t="shared" si="610"/>
        <v>0</v>
      </c>
      <c r="P555" s="67"/>
      <c r="Q555" s="67"/>
      <c r="R555" s="67"/>
      <c r="S555" s="67"/>
      <c r="T555" s="67"/>
    </row>
    <row r="556" spans="1:20" ht="12.75" customHeight="1" x14ac:dyDescent="0.2">
      <c r="A556" s="68"/>
      <c r="B556" s="61"/>
      <c r="C556" s="61"/>
      <c r="D556" s="68"/>
      <c r="E556" s="64"/>
      <c r="F556" s="65"/>
      <c r="G556" s="66"/>
      <c r="H556" s="67"/>
      <c r="I556" s="69"/>
      <c r="J556" s="67"/>
      <c r="K556" s="17"/>
      <c r="L556" s="17"/>
      <c r="M556" s="18"/>
      <c r="N556" s="48"/>
      <c r="O556" s="12">
        <f t="shared" si="610"/>
        <v>0</v>
      </c>
      <c r="P556" s="67"/>
      <c r="Q556" s="67"/>
      <c r="R556" s="67"/>
      <c r="S556" s="67"/>
      <c r="T556" s="67"/>
    </row>
    <row r="557" spans="1:20" ht="12.75" customHeight="1" x14ac:dyDescent="0.2">
      <c r="A557" s="68"/>
      <c r="B557" s="61"/>
      <c r="C557" s="61"/>
      <c r="D557" s="68"/>
      <c r="E557" s="64"/>
      <c r="F557" s="65"/>
      <c r="G557" s="66"/>
      <c r="H557" s="67"/>
      <c r="I557" s="69"/>
      <c r="J557" s="67"/>
      <c r="K557" s="17"/>
      <c r="L557" s="17"/>
      <c r="M557" s="17"/>
      <c r="N557" s="48"/>
      <c r="O557" s="12">
        <f t="shared" si="610"/>
        <v>0</v>
      </c>
      <c r="P557" s="67"/>
      <c r="Q557" s="67"/>
      <c r="R557" s="67"/>
      <c r="S557" s="67"/>
      <c r="T557" s="67"/>
    </row>
    <row r="558" spans="1:20" ht="12.75" customHeight="1" x14ac:dyDescent="0.2">
      <c r="A558" s="68">
        <v>4</v>
      </c>
      <c r="B558" s="61" t="s">
        <v>272</v>
      </c>
      <c r="C558" s="61" t="s">
        <v>273</v>
      </c>
      <c r="D558" s="68" t="s">
        <v>39</v>
      </c>
      <c r="E558" s="64">
        <v>30</v>
      </c>
      <c r="F558" s="65">
        <f t="shared" ref="F558" si="695">H558+J558+R558</f>
        <v>0.5872426959999999</v>
      </c>
      <c r="G558" s="66">
        <v>9.8600000000000007E-3</v>
      </c>
      <c r="H558" s="67">
        <f t="shared" ref="H558" si="696">G558*$P$8/1000</f>
        <v>1.6257167999999999E-2</v>
      </c>
      <c r="I558" s="69">
        <v>0.21079999999999999</v>
      </c>
      <c r="J558" s="67">
        <f t="shared" ref="J558" si="697">I558*$P$9/1000</f>
        <v>0.57098552799999991</v>
      </c>
      <c r="K558" s="17"/>
      <c r="L558" s="17"/>
      <c r="M558" s="17"/>
      <c r="N558" s="51"/>
      <c r="O558" s="12">
        <f t="shared" si="610"/>
        <v>0</v>
      </c>
      <c r="P558" s="67">
        <f t="shared" ref="P558" si="698">E558*F558</f>
        <v>17.617280879999996</v>
      </c>
      <c r="Q558" s="67">
        <f t="shared" ref="Q558" si="699">SUM(O558:O561)</f>
        <v>0</v>
      </c>
      <c r="R558" s="67">
        <f t="shared" ref="R558" si="700">Q558*1.02*1.05*$R$14</f>
        <v>0</v>
      </c>
      <c r="S558" s="67">
        <v>0.68830733028873137</v>
      </c>
      <c r="T558" s="67">
        <v>20.649219908661941</v>
      </c>
    </row>
    <row r="559" spans="1:20" ht="12.75" customHeight="1" x14ac:dyDescent="0.2">
      <c r="A559" s="68"/>
      <c r="B559" s="61"/>
      <c r="C559" s="61"/>
      <c r="D559" s="68"/>
      <c r="E559" s="64"/>
      <c r="F559" s="65"/>
      <c r="G559" s="66"/>
      <c r="H559" s="67"/>
      <c r="I559" s="69"/>
      <c r="J559" s="67"/>
      <c r="K559" s="17"/>
      <c r="L559" s="17"/>
      <c r="M559" s="17"/>
      <c r="N559" s="48"/>
      <c r="O559" s="12">
        <f t="shared" si="610"/>
        <v>0</v>
      </c>
      <c r="P559" s="67"/>
      <c r="Q559" s="67"/>
      <c r="R559" s="67"/>
      <c r="S559" s="67"/>
      <c r="T559" s="67"/>
    </row>
    <row r="560" spans="1:20" ht="12.75" customHeight="1" x14ac:dyDescent="0.2">
      <c r="A560" s="68"/>
      <c r="B560" s="61"/>
      <c r="C560" s="61"/>
      <c r="D560" s="68"/>
      <c r="E560" s="64"/>
      <c r="F560" s="65"/>
      <c r="G560" s="66"/>
      <c r="H560" s="67"/>
      <c r="I560" s="69"/>
      <c r="J560" s="67"/>
      <c r="K560" s="17"/>
      <c r="L560" s="17"/>
      <c r="M560" s="18"/>
      <c r="N560" s="48"/>
      <c r="O560" s="12">
        <f t="shared" si="610"/>
        <v>0</v>
      </c>
      <c r="P560" s="67"/>
      <c r="Q560" s="67"/>
      <c r="R560" s="67"/>
      <c r="S560" s="67"/>
      <c r="T560" s="67"/>
    </row>
    <row r="561" spans="1:20" ht="12.75" customHeight="1" x14ac:dyDescent="0.2">
      <c r="A561" s="68"/>
      <c r="B561" s="61"/>
      <c r="C561" s="61"/>
      <c r="D561" s="68"/>
      <c r="E561" s="64"/>
      <c r="F561" s="65"/>
      <c r="G561" s="66"/>
      <c r="H561" s="67"/>
      <c r="I561" s="69"/>
      <c r="J561" s="67"/>
      <c r="K561" s="17"/>
      <c r="L561" s="17"/>
      <c r="M561" s="17"/>
      <c r="N561" s="48"/>
      <c r="O561" s="12">
        <f t="shared" si="610"/>
        <v>0</v>
      </c>
      <c r="P561" s="67"/>
      <c r="Q561" s="67"/>
      <c r="R561" s="67"/>
      <c r="S561" s="67"/>
      <c r="T561" s="67"/>
    </row>
    <row r="562" spans="1:20" ht="12.75" customHeight="1" x14ac:dyDescent="0.2">
      <c r="A562" s="68">
        <v>5</v>
      </c>
      <c r="B562" s="61" t="s">
        <v>99</v>
      </c>
      <c r="C562" s="61" t="s">
        <v>181</v>
      </c>
      <c r="D562" s="68" t="s">
        <v>39</v>
      </c>
      <c r="E562" s="64">
        <v>3.16</v>
      </c>
      <c r="F562" s="65">
        <f t="shared" ref="F562" si="701">H562+J562+R562</f>
        <v>1.81368</v>
      </c>
      <c r="G562" s="66">
        <v>1.1000000000000001</v>
      </c>
      <c r="H562" s="67">
        <f t="shared" ref="H562" si="702">G562*$P$8/1000</f>
        <v>1.81368</v>
      </c>
      <c r="I562" s="69"/>
      <c r="J562" s="67">
        <f t="shared" ref="J562" si="703">I562*$P$9/1000</f>
        <v>0</v>
      </c>
      <c r="K562" s="17"/>
      <c r="L562" s="17"/>
      <c r="M562" s="17"/>
      <c r="N562" s="51"/>
      <c r="O562" s="12">
        <f t="shared" si="610"/>
        <v>0</v>
      </c>
      <c r="P562" s="67">
        <f t="shared" ref="P562" si="704">E562*F562</f>
        <v>5.7312288000000002</v>
      </c>
      <c r="Q562" s="67">
        <f t="shared" ref="Q562" si="705">SUM(O562:O565)</f>
        <v>0</v>
      </c>
      <c r="R562" s="67">
        <f t="shared" ref="R562" si="706">Q562*1.02*1.05*$R$14</f>
        <v>0</v>
      </c>
      <c r="S562" s="67">
        <v>2.1258148416341762</v>
      </c>
      <c r="T562" s="67">
        <v>6.7175748995639974</v>
      </c>
    </row>
    <row r="563" spans="1:20" ht="12.75" customHeight="1" x14ac:dyDescent="0.2">
      <c r="A563" s="68"/>
      <c r="B563" s="61"/>
      <c r="C563" s="61"/>
      <c r="D563" s="68"/>
      <c r="E563" s="64"/>
      <c r="F563" s="65"/>
      <c r="G563" s="66"/>
      <c r="H563" s="67"/>
      <c r="I563" s="69"/>
      <c r="J563" s="67"/>
      <c r="K563" s="17"/>
      <c r="L563" s="17"/>
      <c r="M563" s="17"/>
      <c r="N563" s="48"/>
      <c r="O563" s="12">
        <f t="shared" si="610"/>
        <v>0</v>
      </c>
      <c r="P563" s="67"/>
      <c r="Q563" s="67"/>
      <c r="R563" s="67"/>
      <c r="S563" s="67"/>
      <c r="T563" s="67"/>
    </row>
    <row r="564" spans="1:20" ht="12.75" customHeight="1" x14ac:dyDescent="0.2">
      <c r="A564" s="68"/>
      <c r="B564" s="61"/>
      <c r="C564" s="61"/>
      <c r="D564" s="68"/>
      <c r="E564" s="64"/>
      <c r="F564" s="65"/>
      <c r="G564" s="66"/>
      <c r="H564" s="67"/>
      <c r="I564" s="69"/>
      <c r="J564" s="67"/>
      <c r="K564" s="17"/>
      <c r="L564" s="17"/>
      <c r="M564" s="18"/>
      <c r="N564" s="48"/>
      <c r="O564" s="12">
        <f t="shared" si="610"/>
        <v>0</v>
      </c>
      <c r="P564" s="67"/>
      <c r="Q564" s="67"/>
      <c r="R564" s="67"/>
      <c r="S564" s="67"/>
      <c r="T564" s="67"/>
    </row>
    <row r="565" spans="1:20" ht="12.75" customHeight="1" x14ac:dyDescent="0.2">
      <c r="A565" s="68"/>
      <c r="B565" s="61"/>
      <c r="C565" s="61"/>
      <c r="D565" s="68"/>
      <c r="E565" s="64"/>
      <c r="F565" s="65"/>
      <c r="G565" s="66"/>
      <c r="H565" s="67"/>
      <c r="I565" s="69"/>
      <c r="J565" s="67"/>
      <c r="K565" s="17"/>
      <c r="L565" s="17"/>
      <c r="M565" s="17"/>
      <c r="N565" s="48"/>
      <c r="O565" s="12">
        <f t="shared" si="610"/>
        <v>0</v>
      </c>
      <c r="P565" s="67"/>
      <c r="Q565" s="67"/>
      <c r="R565" s="67"/>
      <c r="S565" s="67"/>
      <c r="T565" s="67"/>
    </row>
    <row r="566" spans="1:20" ht="12.75" customHeight="1" x14ac:dyDescent="0.2">
      <c r="A566" s="68">
        <v>6</v>
      </c>
      <c r="B566" s="61" t="s">
        <v>195</v>
      </c>
      <c r="C566" s="61" t="s">
        <v>274</v>
      </c>
      <c r="D566" s="74" t="s">
        <v>39</v>
      </c>
      <c r="E566" s="64">
        <v>30</v>
      </c>
      <c r="F566" s="65">
        <f t="shared" ref="F566" si="707">H566+J566+R566</f>
        <v>3.5635871595599999</v>
      </c>
      <c r="G566" s="85">
        <v>0.89</v>
      </c>
      <c r="H566" s="67">
        <f t="shared" ref="H566" si="708">G566*$P$8/1000</f>
        <v>1.4674320000000001</v>
      </c>
      <c r="I566" s="69"/>
      <c r="J566" s="67">
        <f t="shared" ref="J566" si="709">I566*$P$9/1000</f>
        <v>0</v>
      </c>
      <c r="K566" s="17" t="s">
        <v>51</v>
      </c>
      <c r="L566" s="17" t="s">
        <v>45</v>
      </c>
      <c r="M566" s="17">
        <v>1.1000000000000001</v>
      </c>
      <c r="N566" s="51">
        <v>1.6830000000000001</v>
      </c>
      <c r="O566" s="12">
        <f t="shared" si="610"/>
        <v>1.8513000000000002</v>
      </c>
      <c r="P566" s="67">
        <f t="shared" ref="P566" si="710">E566*F566</f>
        <v>106.9076147868</v>
      </c>
      <c r="Q566" s="67">
        <f t="shared" ref="Q566" si="711">SUM(O566:O569)</f>
        <v>1.8513000000000002</v>
      </c>
      <c r="R566" s="67">
        <f t="shared" ref="R566" si="712">Q566*1.02*1.05*$R$14</f>
        <v>2.0961551595599999</v>
      </c>
      <c r="S566" s="67">
        <v>4.1768815189281598</v>
      </c>
      <c r="T566" s="67">
        <v>125.30644556784479</v>
      </c>
    </row>
    <row r="567" spans="1:20" ht="12.75" customHeight="1" x14ac:dyDescent="0.2">
      <c r="A567" s="68"/>
      <c r="B567" s="61"/>
      <c r="C567" s="61"/>
      <c r="D567" s="74"/>
      <c r="E567" s="64"/>
      <c r="F567" s="65"/>
      <c r="G567" s="85"/>
      <c r="H567" s="67"/>
      <c r="I567" s="69"/>
      <c r="J567" s="67"/>
      <c r="K567" s="17"/>
      <c r="L567" s="17"/>
      <c r="M567" s="17"/>
      <c r="N567" s="48"/>
      <c r="O567" s="12">
        <f t="shared" si="610"/>
        <v>0</v>
      </c>
      <c r="P567" s="67"/>
      <c r="Q567" s="67"/>
      <c r="R567" s="67"/>
      <c r="S567" s="67"/>
      <c r="T567" s="67"/>
    </row>
    <row r="568" spans="1:20" ht="12.75" customHeight="1" x14ac:dyDescent="0.2">
      <c r="A568" s="68"/>
      <c r="B568" s="61"/>
      <c r="C568" s="61"/>
      <c r="D568" s="74"/>
      <c r="E568" s="64"/>
      <c r="F568" s="65"/>
      <c r="G568" s="85"/>
      <c r="H568" s="67"/>
      <c r="I568" s="69"/>
      <c r="J568" s="67"/>
      <c r="K568" s="17"/>
      <c r="L568" s="17"/>
      <c r="M568" s="18"/>
      <c r="N568" s="48"/>
      <c r="O568" s="12">
        <f t="shared" si="610"/>
        <v>0</v>
      </c>
      <c r="P568" s="67"/>
      <c r="Q568" s="67"/>
      <c r="R568" s="67"/>
      <c r="S568" s="67"/>
      <c r="T568" s="67"/>
    </row>
    <row r="569" spans="1:20" ht="12.75" customHeight="1" x14ac:dyDescent="0.2">
      <c r="A569" s="68"/>
      <c r="B569" s="61"/>
      <c r="C569" s="61"/>
      <c r="D569" s="74"/>
      <c r="E569" s="64"/>
      <c r="F569" s="65"/>
      <c r="G569" s="85"/>
      <c r="H569" s="67"/>
      <c r="I569" s="69"/>
      <c r="J569" s="67"/>
      <c r="K569" s="17"/>
      <c r="L569" s="17"/>
      <c r="M569" s="17"/>
      <c r="N569" s="48"/>
      <c r="O569" s="12">
        <f t="shared" si="610"/>
        <v>0</v>
      </c>
      <c r="P569" s="67"/>
      <c r="Q569" s="67"/>
      <c r="R569" s="67"/>
      <c r="S569" s="67"/>
      <c r="T569" s="67"/>
    </row>
    <row r="570" spans="1:20" ht="12.75" customHeight="1" x14ac:dyDescent="0.2">
      <c r="A570" s="68">
        <v>7</v>
      </c>
      <c r="B570" s="61" t="s">
        <v>275</v>
      </c>
      <c r="C570" s="61" t="s">
        <v>276</v>
      </c>
      <c r="D570" s="68" t="s">
        <v>39</v>
      </c>
      <c r="E570" s="64">
        <v>59</v>
      </c>
      <c r="F570" s="65">
        <f t="shared" ref="F570" si="713">H570+J570+R570</f>
        <v>4.2796828000000002E-2</v>
      </c>
      <c r="G570" s="66"/>
      <c r="H570" s="67">
        <f t="shared" ref="H570" si="714">G570*$P$8/1000</f>
        <v>0</v>
      </c>
      <c r="I570" s="69">
        <v>1.5800000000000002E-2</v>
      </c>
      <c r="J570" s="67">
        <f t="shared" ref="J570" si="715">I570*$P$9/1000</f>
        <v>4.2796828000000002E-2</v>
      </c>
      <c r="K570" s="17"/>
      <c r="L570" s="17"/>
      <c r="M570" s="17"/>
      <c r="N570" s="51"/>
      <c r="O570" s="12">
        <f t="shared" si="610"/>
        <v>0</v>
      </c>
      <c r="P570" s="67">
        <f t="shared" ref="P570" si="716">E570*F570</f>
        <v>2.5250128520000001</v>
      </c>
      <c r="Q570" s="67">
        <f t="shared" ref="Q570" si="717">SUM(O570:O573)</f>
        <v>0</v>
      </c>
      <c r="R570" s="67">
        <f t="shared" ref="R570" si="718">Q570*1.02*1.05*$R$14</f>
        <v>0</v>
      </c>
      <c r="S570" s="67">
        <v>5.0162174218861696E-2</v>
      </c>
      <c r="T570" s="67">
        <v>2.9595682789128399</v>
      </c>
    </row>
    <row r="571" spans="1:20" ht="12.75" customHeight="1" x14ac:dyDescent="0.2">
      <c r="A571" s="68"/>
      <c r="B571" s="61"/>
      <c r="C571" s="61"/>
      <c r="D571" s="68"/>
      <c r="E571" s="64"/>
      <c r="F571" s="65"/>
      <c r="G571" s="66"/>
      <c r="H571" s="67"/>
      <c r="I571" s="69"/>
      <c r="J571" s="67"/>
      <c r="K571" s="17"/>
      <c r="L571" s="17"/>
      <c r="M571" s="17"/>
      <c r="N571" s="48"/>
      <c r="O571" s="12">
        <f t="shared" si="610"/>
        <v>0</v>
      </c>
      <c r="P571" s="67"/>
      <c r="Q571" s="67"/>
      <c r="R571" s="67"/>
      <c r="S571" s="67"/>
      <c r="T571" s="67"/>
    </row>
    <row r="572" spans="1:20" ht="12.75" customHeight="1" x14ac:dyDescent="0.2">
      <c r="A572" s="68"/>
      <c r="B572" s="61"/>
      <c r="C572" s="61"/>
      <c r="D572" s="68"/>
      <c r="E572" s="64"/>
      <c r="F572" s="65"/>
      <c r="G572" s="66"/>
      <c r="H572" s="67"/>
      <c r="I572" s="69"/>
      <c r="J572" s="67"/>
      <c r="K572" s="17"/>
      <c r="L572" s="17"/>
      <c r="M572" s="18"/>
      <c r="N572" s="48"/>
      <c r="O572" s="12">
        <f t="shared" si="610"/>
        <v>0</v>
      </c>
      <c r="P572" s="67"/>
      <c r="Q572" s="67"/>
      <c r="R572" s="67"/>
      <c r="S572" s="67"/>
      <c r="T572" s="67"/>
    </row>
    <row r="573" spans="1:20" ht="12.75" customHeight="1" x14ac:dyDescent="0.2">
      <c r="A573" s="68"/>
      <c r="B573" s="61"/>
      <c r="C573" s="61"/>
      <c r="D573" s="68"/>
      <c r="E573" s="64"/>
      <c r="F573" s="65"/>
      <c r="G573" s="66"/>
      <c r="H573" s="67"/>
      <c r="I573" s="69"/>
      <c r="J573" s="67"/>
      <c r="K573" s="17"/>
      <c r="L573" s="17"/>
      <c r="M573" s="17"/>
      <c r="N573" s="48"/>
      <c r="O573" s="12">
        <f t="shared" ref="O573:O609" si="719">M573*N573</f>
        <v>0</v>
      </c>
      <c r="P573" s="67"/>
      <c r="Q573" s="67"/>
      <c r="R573" s="67"/>
      <c r="S573" s="67"/>
      <c r="T573" s="67"/>
    </row>
    <row r="574" spans="1:20" ht="12.75" customHeight="1" x14ac:dyDescent="0.2">
      <c r="A574" s="68">
        <v>8</v>
      </c>
      <c r="B574" s="61" t="s">
        <v>182</v>
      </c>
      <c r="C574" s="61" t="s">
        <v>183</v>
      </c>
      <c r="D574" s="68" t="s">
        <v>39</v>
      </c>
      <c r="E574" s="64">
        <v>59</v>
      </c>
      <c r="F574" s="65">
        <f t="shared" ref="F574" si="720">H574+J574+R574</f>
        <v>0.19675783400000002</v>
      </c>
      <c r="G574" s="66">
        <v>6.2E-2</v>
      </c>
      <c r="H574" s="67">
        <f t="shared" ref="H574" si="721">G574*$P$8/1000</f>
        <v>0.1022256</v>
      </c>
      <c r="I574" s="69">
        <v>3.49E-2</v>
      </c>
      <c r="J574" s="67">
        <f t="shared" ref="J574" si="722">I574*$P$9/1000</f>
        <v>9.4532234000000007E-2</v>
      </c>
      <c r="K574" s="17"/>
      <c r="L574" s="17"/>
      <c r="M574" s="17"/>
      <c r="N574" s="51"/>
      <c r="O574" s="12">
        <f t="shared" si="719"/>
        <v>0</v>
      </c>
      <c r="P574" s="67">
        <f t="shared" ref="P574" si="723">E574*F574</f>
        <v>11.608712206000002</v>
      </c>
      <c r="Q574" s="67">
        <f t="shared" ref="Q574" si="724">SUM(O574:O577)</f>
        <v>0</v>
      </c>
      <c r="R574" s="67">
        <f t="shared" ref="R574" si="725">Q574*1.02*1.05*$R$14</f>
        <v>0</v>
      </c>
      <c r="S574" s="67">
        <v>0.23061991295321863</v>
      </c>
      <c r="T574" s="67">
        <v>13.606574864239899</v>
      </c>
    </row>
    <row r="575" spans="1:20" ht="12.75" customHeight="1" x14ac:dyDescent="0.2">
      <c r="A575" s="68"/>
      <c r="B575" s="61"/>
      <c r="C575" s="61"/>
      <c r="D575" s="68"/>
      <c r="E575" s="64"/>
      <c r="F575" s="65"/>
      <c r="G575" s="66"/>
      <c r="H575" s="67"/>
      <c r="I575" s="69"/>
      <c r="J575" s="67"/>
      <c r="K575" s="17"/>
      <c r="L575" s="17"/>
      <c r="M575" s="17"/>
      <c r="N575" s="48"/>
      <c r="O575" s="12">
        <f t="shared" si="719"/>
        <v>0</v>
      </c>
      <c r="P575" s="67"/>
      <c r="Q575" s="67"/>
      <c r="R575" s="67"/>
      <c r="S575" s="67"/>
      <c r="T575" s="67"/>
    </row>
    <row r="576" spans="1:20" ht="12.75" customHeight="1" x14ac:dyDescent="0.2">
      <c r="A576" s="68"/>
      <c r="B576" s="61"/>
      <c r="C576" s="61"/>
      <c r="D576" s="68"/>
      <c r="E576" s="64"/>
      <c r="F576" s="65"/>
      <c r="G576" s="66"/>
      <c r="H576" s="67"/>
      <c r="I576" s="69"/>
      <c r="J576" s="67"/>
      <c r="K576" s="17"/>
      <c r="L576" s="17"/>
      <c r="M576" s="18"/>
      <c r="N576" s="48"/>
      <c r="O576" s="12">
        <f t="shared" si="719"/>
        <v>0</v>
      </c>
      <c r="P576" s="67"/>
      <c r="Q576" s="67"/>
      <c r="R576" s="67"/>
      <c r="S576" s="67"/>
      <c r="T576" s="67"/>
    </row>
    <row r="577" spans="1:20" ht="12.75" customHeight="1" x14ac:dyDescent="0.2">
      <c r="A577" s="68"/>
      <c r="B577" s="61"/>
      <c r="C577" s="61"/>
      <c r="D577" s="68"/>
      <c r="E577" s="64"/>
      <c r="F577" s="65"/>
      <c r="G577" s="66"/>
      <c r="H577" s="67"/>
      <c r="I577" s="69"/>
      <c r="J577" s="67"/>
      <c r="K577" s="17"/>
      <c r="L577" s="17"/>
      <c r="M577" s="17"/>
      <c r="N577" s="48"/>
      <c r="O577" s="12">
        <f t="shared" si="719"/>
        <v>0</v>
      </c>
      <c r="P577" s="67"/>
      <c r="Q577" s="67"/>
      <c r="R577" s="67"/>
      <c r="S577" s="67"/>
      <c r="T577" s="67"/>
    </row>
    <row r="578" spans="1:20" ht="12.75" customHeight="1" x14ac:dyDescent="0.2">
      <c r="A578" s="68">
        <v>9</v>
      </c>
      <c r="B578" s="61" t="s">
        <v>111</v>
      </c>
      <c r="C578" s="62" t="s">
        <v>189</v>
      </c>
      <c r="D578" s="62" t="s">
        <v>112</v>
      </c>
      <c r="E578" s="64">
        <v>120</v>
      </c>
      <c r="F578" s="65">
        <f t="shared" ref="F578" si="726">H578+J578+R578</f>
        <v>1.0903692844959998</v>
      </c>
      <c r="G578" s="69">
        <v>1.7399999999999999E-2</v>
      </c>
      <c r="H578" s="67">
        <f t="shared" ref="H578" si="727">G578*$P$8/1000</f>
        <v>2.8689119999999995E-2</v>
      </c>
      <c r="I578" s="69">
        <v>0.1106</v>
      </c>
      <c r="J578" s="67">
        <f t="shared" ref="J578" si="728">I578*$P$9/1000</f>
        <v>0.29957779599999995</v>
      </c>
      <c r="K578" s="17" t="s">
        <v>113</v>
      </c>
      <c r="L578" s="17" t="s">
        <v>45</v>
      </c>
      <c r="M578" s="17">
        <v>0.1512</v>
      </c>
      <c r="N578" s="51">
        <v>4.0250000000000004</v>
      </c>
      <c r="O578" s="12">
        <f t="shared" si="719"/>
        <v>0.60858000000000001</v>
      </c>
      <c r="P578" s="67">
        <f t="shared" ref="P578" si="729">E578*F578</f>
        <v>130.84431413951998</v>
      </c>
      <c r="Q578" s="67">
        <f t="shared" ref="Q578" si="730">SUM(O578:O581)</f>
        <v>0.6730799999999999</v>
      </c>
      <c r="R578" s="67">
        <f t="shared" ref="R578" si="731">Q578*1.02*1.05*$R$14</f>
        <v>0.76210236849599988</v>
      </c>
      <c r="S578" s="67">
        <v>1.2780221471503428</v>
      </c>
      <c r="T578" s="67">
        <v>153.36265765804114</v>
      </c>
    </row>
    <row r="579" spans="1:20" ht="12.75" customHeight="1" x14ac:dyDescent="0.2">
      <c r="A579" s="68"/>
      <c r="B579" s="61"/>
      <c r="C579" s="62"/>
      <c r="D579" s="63"/>
      <c r="E579" s="64"/>
      <c r="F579" s="65"/>
      <c r="G579" s="69"/>
      <c r="H579" s="67"/>
      <c r="I579" s="69"/>
      <c r="J579" s="67"/>
      <c r="K579" s="17" t="s">
        <v>114</v>
      </c>
      <c r="L579" s="17" t="s">
        <v>45</v>
      </c>
      <c r="M579" s="17">
        <v>1.4999999999999999E-2</v>
      </c>
      <c r="N579" s="51">
        <v>4</v>
      </c>
      <c r="O579" s="12">
        <f t="shared" si="719"/>
        <v>0.06</v>
      </c>
      <c r="P579" s="67"/>
      <c r="Q579" s="67"/>
      <c r="R579" s="67"/>
      <c r="S579" s="67"/>
      <c r="T579" s="67"/>
    </row>
    <row r="580" spans="1:20" ht="12.75" customHeight="1" x14ac:dyDescent="0.2">
      <c r="A580" s="68"/>
      <c r="B580" s="61"/>
      <c r="C580" s="62"/>
      <c r="D580" s="63"/>
      <c r="E580" s="64"/>
      <c r="F580" s="65"/>
      <c r="G580" s="69"/>
      <c r="H580" s="67"/>
      <c r="I580" s="69"/>
      <c r="J580" s="67"/>
      <c r="K580" s="17" t="s">
        <v>58</v>
      </c>
      <c r="L580" s="17" t="s">
        <v>45</v>
      </c>
      <c r="M580" s="19">
        <v>0.03</v>
      </c>
      <c r="N580" s="51">
        <v>0.15</v>
      </c>
      <c r="O580" s="12">
        <f t="shared" si="719"/>
        <v>4.4999999999999997E-3</v>
      </c>
      <c r="P580" s="67"/>
      <c r="Q580" s="67"/>
      <c r="R580" s="67"/>
      <c r="S580" s="67"/>
      <c r="T580" s="67"/>
    </row>
    <row r="581" spans="1:20" ht="12.75" customHeight="1" x14ac:dyDescent="0.2">
      <c r="A581" s="68"/>
      <c r="B581" s="61"/>
      <c r="C581" s="62"/>
      <c r="D581" s="63"/>
      <c r="E581" s="64"/>
      <c r="F581" s="65"/>
      <c r="G581" s="69"/>
      <c r="H581" s="67"/>
      <c r="I581" s="69"/>
      <c r="J581" s="67"/>
      <c r="K581" s="14"/>
      <c r="L581" s="14"/>
      <c r="M581" s="14"/>
      <c r="N581" s="48"/>
      <c r="O581" s="12">
        <f t="shared" si="719"/>
        <v>0</v>
      </c>
      <c r="P581" s="67"/>
      <c r="Q581" s="67"/>
      <c r="R581" s="67"/>
      <c r="S581" s="67"/>
      <c r="T581" s="67"/>
    </row>
    <row r="582" spans="1:20" ht="12.75" customHeight="1" x14ac:dyDescent="0.2">
      <c r="A582" s="68">
        <v>10</v>
      </c>
      <c r="B582" s="61" t="s">
        <v>187</v>
      </c>
      <c r="C582" s="61" t="s">
        <v>316</v>
      </c>
      <c r="D582" s="61" t="s">
        <v>28</v>
      </c>
      <c r="E582" s="99">
        <v>0.49399999999999999</v>
      </c>
      <c r="F582" s="65">
        <f t="shared" ref="F582" si="732">H582+J582+R582</f>
        <v>241.14896300301203</v>
      </c>
      <c r="G582" s="66"/>
      <c r="H582" s="67">
        <f t="shared" ref="H582" si="733">G582*$P$8/1000</f>
        <v>0</v>
      </c>
      <c r="I582" s="66">
        <v>2.2000000000000002</v>
      </c>
      <c r="J582" s="67">
        <f t="shared" ref="J582" si="734">I582*$P$9/1000</f>
        <v>5.9590520000000007</v>
      </c>
      <c r="K582" s="17" t="s">
        <v>116</v>
      </c>
      <c r="L582" s="17" t="s">
        <v>28</v>
      </c>
      <c r="M582" s="17">
        <v>1.03</v>
      </c>
      <c r="N582" s="48">
        <v>201.667</v>
      </c>
      <c r="O582" s="12">
        <f t="shared" si="719"/>
        <v>207.71701000000002</v>
      </c>
      <c r="P582" s="67">
        <f t="shared" ref="P582" si="735">E582*F582</f>
        <v>119.12758772348793</v>
      </c>
      <c r="Q582" s="67">
        <f t="shared" ref="Q582" si="736">SUM(O582:O585)</f>
        <v>207.71701000000002</v>
      </c>
      <c r="R582" s="67">
        <f t="shared" ref="R582" si="737">Q582*1.02*1.05*$R$14</f>
        <v>235.18991100301201</v>
      </c>
      <c r="S582" s="67">
        <v>282.6507678292167</v>
      </c>
      <c r="T582" s="67">
        <v>139.62947930763306</v>
      </c>
    </row>
    <row r="583" spans="1:20" ht="12.75" customHeight="1" x14ac:dyDescent="0.2">
      <c r="A583" s="68"/>
      <c r="B583" s="61"/>
      <c r="C583" s="61"/>
      <c r="D583" s="74"/>
      <c r="E583" s="99"/>
      <c r="F583" s="65"/>
      <c r="G583" s="66"/>
      <c r="H583" s="67"/>
      <c r="I583" s="66"/>
      <c r="J583" s="67"/>
      <c r="K583" s="17"/>
      <c r="L583" s="17"/>
      <c r="M583" s="17"/>
      <c r="N583" s="48"/>
      <c r="O583" s="12">
        <f t="shared" si="719"/>
        <v>0</v>
      </c>
      <c r="P583" s="67"/>
      <c r="Q583" s="67"/>
      <c r="R583" s="67"/>
      <c r="S583" s="67"/>
      <c r="T583" s="67"/>
    </row>
    <row r="584" spans="1:20" ht="12.75" customHeight="1" x14ac:dyDescent="0.2">
      <c r="A584" s="68"/>
      <c r="B584" s="61"/>
      <c r="C584" s="61"/>
      <c r="D584" s="74"/>
      <c r="E584" s="99"/>
      <c r="F584" s="65"/>
      <c r="G584" s="66"/>
      <c r="H584" s="67"/>
      <c r="I584" s="66"/>
      <c r="J584" s="67"/>
      <c r="K584" s="17"/>
      <c r="L584" s="17"/>
      <c r="M584" s="18"/>
      <c r="N584" s="48"/>
      <c r="O584" s="12">
        <f t="shared" si="719"/>
        <v>0</v>
      </c>
      <c r="P584" s="67"/>
      <c r="Q584" s="67"/>
      <c r="R584" s="67"/>
      <c r="S584" s="67"/>
      <c r="T584" s="67"/>
    </row>
    <row r="585" spans="1:20" ht="12.75" customHeight="1" x14ac:dyDescent="0.2">
      <c r="A585" s="68"/>
      <c r="B585" s="61"/>
      <c r="C585" s="61"/>
      <c r="D585" s="74"/>
      <c r="E585" s="99"/>
      <c r="F585" s="65"/>
      <c r="G585" s="66"/>
      <c r="H585" s="67"/>
      <c r="I585" s="66"/>
      <c r="J585" s="67"/>
      <c r="K585" s="17"/>
      <c r="L585" s="17"/>
      <c r="M585" s="17"/>
      <c r="N585" s="48"/>
      <c r="O585" s="12">
        <f t="shared" si="719"/>
        <v>0</v>
      </c>
      <c r="P585" s="67"/>
      <c r="Q585" s="67"/>
      <c r="R585" s="67"/>
      <c r="S585" s="67"/>
      <c r="T585" s="67"/>
    </row>
    <row r="586" spans="1:20" ht="12.75" customHeight="1" x14ac:dyDescent="0.2">
      <c r="A586" s="68">
        <v>11</v>
      </c>
      <c r="B586" s="61" t="s">
        <v>277</v>
      </c>
      <c r="C586" s="61" t="s">
        <v>278</v>
      </c>
      <c r="D586" s="62" t="s">
        <v>112</v>
      </c>
      <c r="E586" s="64">
        <v>120</v>
      </c>
      <c r="F586" s="65">
        <f t="shared" ref="F586" si="738">H586+J586+R586</f>
        <v>2.6991770642400006</v>
      </c>
      <c r="G586" s="66">
        <v>2.0799999999999999E-2</v>
      </c>
      <c r="H586" s="67">
        <f t="shared" ref="H586" si="739">G586*$P$8/1000</f>
        <v>3.4295039999999999E-2</v>
      </c>
      <c r="I586" s="66">
        <v>4.7399999999999998E-2</v>
      </c>
      <c r="J586" s="67">
        <f t="shared" ref="J586" si="740">I586*$P$9/1000</f>
        <v>0.128390484</v>
      </c>
      <c r="K586" s="17" t="s">
        <v>279</v>
      </c>
      <c r="L586" s="17" t="s">
        <v>28</v>
      </c>
      <c r="M586" s="18">
        <v>9.74E-2</v>
      </c>
      <c r="N586" s="50">
        <v>23</v>
      </c>
      <c r="O586" s="12">
        <f t="shared" si="719"/>
        <v>2.2402000000000002</v>
      </c>
      <c r="P586" s="67">
        <f t="shared" ref="P586" si="741">E586*F586</f>
        <v>323.90124770880004</v>
      </c>
      <c r="Q586" s="67">
        <f t="shared" ref="Q586" si="742">SUM(O586:O589)</f>
        <v>2.2402000000000002</v>
      </c>
      <c r="R586" s="67">
        <f t="shared" ref="R586" si="743">Q586*1.02*1.05*$R$14</f>
        <v>2.5364915402400006</v>
      </c>
      <c r="S586" s="67">
        <v>3.1637062014026496</v>
      </c>
      <c r="T586" s="67">
        <v>379.64474416831797</v>
      </c>
    </row>
    <row r="587" spans="1:20" ht="12.75" customHeight="1" x14ac:dyDescent="0.2">
      <c r="A587" s="68"/>
      <c r="B587" s="61"/>
      <c r="C587" s="61"/>
      <c r="D587" s="63"/>
      <c r="E587" s="64"/>
      <c r="F587" s="65"/>
      <c r="G587" s="66"/>
      <c r="H587" s="67"/>
      <c r="I587" s="66"/>
      <c r="J587" s="67"/>
      <c r="K587" s="14"/>
      <c r="L587" s="17"/>
      <c r="M587" s="14"/>
      <c r="N587" s="51"/>
      <c r="O587" s="12">
        <f t="shared" si="719"/>
        <v>0</v>
      </c>
      <c r="P587" s="67"/>
      <c r="Q587" s="67"/>
      <c r="R587" s="67"/>
      <c r="S587" s="67"/>
      <c r="T587" s="67"/>
    </row>
    <row r="588" spans="1:20" ht="12.75" customHeight="1" x14ac:dyDescent="0.2">
      <c r="A588" s="68"/>
      <c r="B588" s="61"/>
      <c r="C588" s="61"/>
      <c r="D588" s="63"/>
      <c r="E588" s="64"/>
      <c r="F588" s="65"/>
      <c r="G588" s="66"/>
      <c r="H588" s="67"/>
      <c r="I588" s="66"/>
      <c r="J588" s="67"/>
      <c r="K588" s="14"/>
      <c r="L588" s="14"/>
      <c r="M588" s="14"/>
      <c r="N588" s="48"/>
      <c r="O588" s="12">
        <f t="shared" si="719"/>
        <v>0</v>
      </c>
      <c r="P588" s="67"/>
      <c r="Q588" s="67"/>
      <c r="R588" s="67"/>
      <c r="S588" s="67"/>
      <c r="T588" s="67"/>
    </row>
    <row r="589" spans="1:20" ht="12.75" customHeight="1" x14ac:dyDescent="0.2">
      <c r="A589" s="68"/>
      <c r="B589" s="61"/>
      <c r="C589" s="61"/>
      <c r="D589" s="63"/>
      <c r="E589" s="64"/>
      <c r="F589" s="65"/>
      <c r="G589" s="66"/>
      <c r="H589" s="67"/>
      <c r="I589" s="66"/>
      <c r="J589" s="67"/>
      <c r="K589" s="17"/>
      <c r="L589" s="17"/>
      <c r="M589" s="17"/>
      <c r="N589" s="48"/>
      <c r="O589" s="12">
        <f t="shared" si="719"/>
        <v>0</v>
      </c>
      <c r="P589" s="67"/>
      <c r="Q589" s="67"/>
      <c r="R589" s="67"/>
      <c r="S589" s="67"/>
      <c r="T589" s="67"/>
    </row>
    <row r="590" spans="1:20" ht="12.75" customHeight="1" x14ac:dyDescent="0.2">
      <c r="A590" s="68">
        <v>12</v>
      </c>
      <c r="B590" s="61" t="s">
        <v>188</v>
      </c>
      <c r="C590" s="61" t="s">
        <v>186</v>
      </c>
      <c r="D590" s="62" t="s">
        <v>112</v>
      </c>
      <c r="E590" s="64">
        <v>120</v>
      </c>
      <c r="F590" s="65">
        <f t="shared" ref="F590" si="744">H590+J590+R590</f>
        <v>3.6683373970934401</v>
      </c>
      <c r="G590" s="66">
        <v>2.0799999999999999E-2</v>
      </c>
      <c r="H590" s="67">
        <f t="shared" ref="H590" si="745">G590*$P$8/1000</f>
        <v>3.4295039999999999E-2</v>
      </c>
      <c r="I590" s="66">
        <v>4.7399999999999998E-2</v>
      </c>
      <c r="J590" s="67">
        <f t="shared" ref="J590" si="746">I590*$P$9/1000</f>
        <v>0.128390484</v>
      </c>
      <c r="K590" s="17" t="s">
        <v>115</v>
      </c>
      <c r="L590" s="17" t="s">
        <v>28</v>
      </c>
      <c r="M590" s="18">
        <v>9.74E-2</v>
      </c>
      <c r="N590" s="51">
        <v>31.788</v>
      </c>
      <c r="O590" s="12">
        <f t="shared" si="719"/>
        <v>3.0961512</v>
      </c>
      <c r="P590" s="67">
        <f t="shared" ref="P590" si="747">E590*F590</f>
        <v>440.20048765121282</v>
      </c>
      <c r="Q590" s="67">
        <f t="shared" ref="Q590" si="748">SUM(O590:O593)</f>
        <v>3.0961512</v>
      </c>
      <c r="R590" s="67">
        <f t="shared" ref="R590" si="749">Q590*1.02*1.05*$R$14</f>
        <v>3.5056518730934401</v>
      </c>
      <c r="S590" s="67">
        <v>4.299659302006372</v>
      </c>
      <c r="T590" s="67">
        <v>515.95911624076462</v>
      </c>
    </row>
    <row r="591" spans="1:20" ht="12.75" customHeight="1" x14ac:dyDescent="0.2">
      <c r="A591" s="68"/>
      <c r="B591" s="61"/>
      <c r="C591" s="61"/>
      <c r="D591" s="63"/>
      <c r="E591" s="64"/>
      <c r="F591" s="65"/>
      <c r="G591" s="66"/>
      <c r="H591" s="67"/>
      <c r="I591" s="66"/>
      <c r="J591" s="67"/>
      <c r="K591" s="14"/>
      <c r="L591" s="17"/>
      <c r="M591" s="14"/>
      <c r="N591" s="51"/>
      <c r="O591" s="12">
        <f t="shared" si="719"/>
        <v>0</v>
      </c>
      <c r="P591" s="67"/>
      <c r="Q591" s="67"/>
      <c r="R591" s="67"/>
      <c r="S591" s="67"/>
      <c r="T591" s="67"/>
    </row>
    <row r="592" spans="1:20" ht="12.75" customHeight="1" x14ac:dyDescent="0.2">
      <c r="A592" s="68"/>
      <c r="B592" s="61"/>
      <c r="C592" s="61"/>
      <c r="D592" s="63"/>
      <c r="E592" s="64"/>
      <c r="F592" s="65"/>
      <c r="G592" s="66"/>
      <c r="H592" s="67"/>
      <c r="I592" s="66"/>
      <c r="J592" s="67"/>
      <c r="K592" s="14"/>
      <c r="L592" s="14"/>
      <c r="M592" s="14"/>
      <c r="N592" s="48"/>
      <c r="O592" s="12">
        <f t="shared" si="719"/>
        <v>0</v>
      </c>
      <c r="P592" s="67"/>
      <c r="Q592" s="67"/>
      <c r="R592" s="67"/>
      <c r="S592" s="67"/>
      <c r="T592" s="67"/>
    </row>
    <row r="593" spans="1:20" ht="12.75" customHeight="1" x14ac:dyDescent="0.2">
      <c r="A593" s="68"/>
      <c r="B593" s="61"/>
      <c r="C593" s="61"/>
      <c r="D593" s="63"/>
      <c r="E593" s="64"/>
      <c r="F593" s="65"/>
      <c r="G593" s="66"/>
      <c r="H593" s="67"/>
      <c r="I593" s="66"/>
      <c r="J593" s="67"/>
      <c r="K593" s="17"/>
      <c r="L593" s="17"/>
      <c r="M593" s="17"/>
      <c r="N593" s="48"/>
      <c r="O593" s="12">
        <f t="shared" si="719"/>
        <v>0</v>
      </c>
      <c r="P593" s="67"/>
      <c r="Q593" s="67"/>
      <c r="R593" s="67"/>
      <c r="S593" s="67"/>
      <c r="T593" s="67"/>
    </row>
    <row r="594" spans="1:20" ht="12.75" customHeight="1" x14ac:dyDescent="0.2">
      <c r="A594" s="68">
        <v>13</v>
      </c>
      <c r="B594" s="81" t="s">
        <v>34</v>
      </c>
      <c r="C594" s="81" t="s">
        <v>280</v>
      </c>
      <c r="D594" s="92" t="s">
        <v>28</v>
      </c>
      <c r="E594" s="71">
        <v>54</v>
      </c>
      <c r="F594" s="65">
        <f t="shared" ref="F594" si="750">H594+J594+R594</f>
        <v>2.4377939999999998</v>
      </c>
      <c r="G594" s="66"/>
      <c r="H594" s="67">
        <f t="shared" ref="H594" si="751">G594*$P$8/1000</f>
        <v>0</v>
      </c>
      <c r="I594" s="112">
        <v>0.9</v>
      </c>
      <c r="J594" s="67">
        <f t="shared" ref="J594" si="752">I594*$P$9/1000</f>
        <v>2.4377939999999998</v>
      </c>
      <c r="K594" s="17"/>
      <c r="L594" s="17"/>
      <c r="M594" s="17"/>
      <c r="N594" s="48"/>
      <c r="O594" s="12">
        <f t="shared" si="719"/>
        <v>0</v>
      </c>
      <c r="P594" s="67">
        <f t="shared" ref="P594" si="753">E594*F594</f>
        <v>131.64087599999999</v>
      </c>
      <c r="Q594" s="67">
        <f t="shared" ref="Q594" si="754">SUM(O594:O597)</f>
        <v>0</v>
      </c>
      <c r="R594" s="67">
        <f t="shared" ref="R594" si="755">Q594*1.02*1.05*$R$14</f>
        <v>0</v>
      </c>
      <c r="S594" s="67">
        <v>2.8573390377832606</v>
      </c>
      <c r="T594" s="67">
        <v>154.29630804029608</v>
      </c>
    </row>
    <row r="595" spans="1:20" ht="12.75" customHeight="1" x14ac:dyDescent="0.2">
      <c r="A595" s="68"/>
      <c r="B595" s="82"/>
      <c r="C595" s="82"/>
      <c r="D595" s="93"/>
      <c r="E595" s="71"/>
      <c r="F595" s="65"/>
      <c r="G595" s="66"/>
      <c r="H595" s="67"/>
      <c r="I595" s="112"/>
      <c r="J595" s="67"/>
      <c r="K595" s="17"/>
      <c r="L595" s="17"/>
      <c r="M595" s="17"/>
      <c r="N595" s="48"/>
      <c r="O595" s="12">
        <f t="shared" si="719"/>
        <v>0</v>
      </c>
      <c r="P595" s="67"/>
      <c r="Q595" s="67"/>
      <c r="R595" s="67"/>
      <c r="S595" s="67"/>
      <c r="T595" s="67"/>
    </row>
    <row r="596" spans="1:20" ht="12.75" customHeight="1" x14ac:dyDescent="0.2">
      <c r="A596" s="68"/>
      <c r="B596" s="82"/>
      <c r="C596" s="82"/>
      <c r="D596" s="93"/>
      <c r="E596" s="71"/>
      <c r="F596" s="65"/>
      <c r="G596" s="66"/>
      <c r="H596" s="67"/>
      <c r="I596" s="112"/>
      <c r="J596" s="67"/>
      <c r="K596" s="14"/>
      <c r="L596" s="14"/>
      <c r="M596" s="14"/>
      <c r="N596" s="48"/>
      <c r="O596" s="12">
        <f t="shared" si="719"/>
        <v>0</v>
      </c>
      <c r="P596" s="67"/>
      <c r="Q596" s="67"/>
      <c r="R596" s="67"/>
      <c r="S596" s="67"/>
      <c r="T596" s="67"/>
    </row>
    <row r="597" spans="1:20" ht="12.75" customHeight="1" x14ac:dyDescent="0.2">
      <c r="A597" s="68"/>
      <c r="B597" s="83"/>
      <c r="C597" s="83"/>
      <c r="D597" s="94"/>
      <c r="E597" s="71"/>
      <c r="F597" s="65"/>
      <c r="G597" s="66"/>
      <c r="H597" s="67"/>
      <c r="I597" s="112"/>
      <c r="J597" s="67"/>
      <c r="K597" s="14"/>
      <c r="L597" s="14"/>
      <c r="M597" s="14"/>
      <c r="N597" s="48"/>
      <c r="O597" s="12">
        <f t="shared" si="719"/>
        <v>0</v>
      </c>
      <c r="P597" s="67"/>
      <c r="Q597" s="67"/>
      <c r="R597" s="67"/>
      <c r="S597" s="67"/>
      <c r="T597" s="67"/>
    </row>
    <row r="598" spans="1:20" ht="12.75" customHeight="1" x14ac:dyDescent="0.2">
      <c r="A598" s="172"/>
      <c r="B598" s="175"/>
      <c r="C598" s="178" t="s">
        <v>22</v>
      </c>
      <c r="D598" s="175"/>
      <c r="E598" s="181"/>
      <c r="F598" s="184">
        <f t="shared" ref="F598" si="756">H598+J598+R598</f>
        <v>3.0973139999999999</v>
      </c>
      <c r="G598" s="187">
        <v>0.4</v>
      </c>
      <c r="H598" s="190">
        <f t="shared" ref="H598" si="757">G598*$P$8/1000</f>
        <v>0.65952</v>
      </c>
      <c r="I598" s="193">
        <v>0.9</v>
      </c>
      <c r="J598" s="190">
        <f t="shared" ref="J598" si="758">I598*$P$9/1000</f>
        <v>2.4377939999999998</v>
      </c>
      <c r="K598" s="57"/>
      <c r="L598" s="57"/>
      <c r="M598" s="57"/>
      <c r="N598" s="58"/>
      <c r="O598" s="59">
        <f t="shared" si="719"/>
        <v>0</v>
      </c>
      <c r="P598" s="190">
        <f t="shared" ref="P598" si="759">E598*F598</f>
        <v>0</v>
      </c>
      <c r="Q598" s="190">
        <f t="shared" ref="Q598" si="760">SUM(O598:O601)</f>
        <v>0</v>
      </c>
      <c r="R598" s="190">
        <f t="shared" ref="R598" si="761">Q598*1.02*1.05*$R$14</f>
        <v>0</v>
      </c>
      <c r="S598" s="196"/>
      <c r="T598" s="198">
        <v>1654.6757752451531</v>
      </c>
    </row>
    <row r="599" spans="1:20" ht="12.75" customHeight="1" x14ac:dyDescent="0.2">
      <c r="A599" s="173"/>
      <c r="B599" s="176"/>
      <c r="C599" s="179"/>
      <c r="D599" s="176"/>
      <c r="E599" s="182"/>
      <c r="F599" s="185"/>
      <c r="G599" s="188"/>
      <c r="H599" s="191"/>
      <c r="I599" s="194"/>
      <c r="J599" s="191"/>
      <c r="K599" s="57"/>
      <c r="L599" s="57"/>
      <c r="M599" s="57"/>
      <c r="N599" s="58"/>
      <c r="O599" s="59">
        <f t="shared" si="719"/>
        <v>0</v>
      </c>
      <c r="P599" s="191"/>
      <c r="Q599" s="191"/>
      <c r="R599" s="191"/>
      <c r="S599" s="196"/>
      <c r="T599" s="198"/>
    </row>
    <row r="600" spans="1:20" ht="12.75" customHeight="1" x14ac:dyDescent="0.2">
      <c r="A600" s="173"/>
      <c r="B600" s="176"/>
      <c r="C600" s="179"/>
      <c r="D600" s="176"/>
      <c r="E600" s="182"/>
      <c r="F600" s="185"/>
      <c r="G600" s="188"/>
      <c r="H600" s="191"/>
      <c r="I600" s="194"/>
      <c r="J600" s="191"/>
      <c r="K600" s="57"/>
      <c r="L600" s="57"/>
      <c r="M600" s="57"/>
      <c r="N600" s="58"/>
      <c r="O600" s="59">
        <f t="shared" si="719"/>
        <v>0</v>
      </c>
      <c r="P600" s="191"/>
      <c r="Q600" s="191"/>
      <c r="R600" s="191"/>
      <c r="S600" s="196"/>
      <c r="T600" s="198"/>
    </row>
    <row r="601" spans="1:20" ht="12.75" customHeight="1" x14ac:dyDescent="0.2">
      <c r="A601" s="174"/>
      <c r="B601" s="177"/>
      <c r="C601" s="180"/>
      <c r="D601" s="177"/>
      <c r="E601" s="183"/>
      <c r="F601" s="186"/>
      <c r="G601" s="189"/>
      <c r="H601" s="192"/>
      <c r="I601" s="195"/>
      <c r="J601" s="192"/>
      <c r="K601" s="57"/>
      <c r="L601" s="57"/>
      <c r="M601" s="57"/>
      <c r="N601" s="58"/>
      <c r="O601" s="59">
        <f t="shared" si="719"/>
        <v>0</v>
      </c>
      <c r="P601" s="192"/>
      <c r="Q601" s="192"/>
      <c r="R601" s="192"/>
      <c r="S601" s="196"/>
      <c r="T601" s="198"/>
    </row>
    <row r="602" spans="1:20" ht="12.75" customHeight="1" x14ac:dyDescent="0.2">
      <c r="A602" s="172"/>
      <c r="B602" s="175"/>
      <c r="C602" s="178" t="s">
        <v>317</v>
      </c>
      <c r="D602" s="175"/>
      <c r="E602" s="181"/>
      <c r="F602" s="184">
        <f t="shared" ref="F602" si="762">H602+J602+R602</f>
        <v>7.4547739999999987</v>
      </c>
      <c r="G602" s="187">
        <v>1.4</v>
      </c>
      <c r="H602" s="190">
        <f t="shared" ref="H602" si="763">G602*$P$8/1000</f>
        <v>2.3083199999999997</v>
      </c>
      <c r="I602" s="193">
        <v>1.9</v>
      </c>
      <c r="J602" s="190">
        <f t="shared" ref="J602" si="764">I602*$P$9/1000</f>
        <v>5.1464539999999994</v>
      </c>
      <c r="K602" s="57"/>
      <c r="L602" s="57"/>
      <c r="M602" s="57"/>
      <c r="N602" s="58"/>
      <c r="O602" s="59">
        <f t="shared" si="719"/>
        <v>0</v>
      </c>
      <c r="P602" s="190">
        <f t="shared" ref="P602" si="765">E602*F602</f>
        <v>0</v>
      </c>
      <c r="Q602" s="190">
        <f t="shared" ref="Q602" si="766">SUM(O602:O605)</f>
        <v>0</v>
      </c>
      <c r="R602" s="190">
        <f t="shared" ref="R602" si="767">Q602*1.02*1.05*$R$14</f>
        <v>0</v>
      </c>
      <c r="S602" s="196"/>
      <c r="T602" s="197">
        <v>0.19372815489836628</v>
      </c>
    </row>
    <row r="603" spans="1:20" ht="12.75" customHeight="1" x14ac:dyDescent="0.2">
      <c r="A603" s="173"/>
      <c r="B603" s="176"/>
      <c r="C603" s="179"/>
      <c r="D603" s="176"/>
      <c r="E603" s="182"/>
      <c r="F603" s="185"/>
      <c r="G603" s="188"/>
      <c r="H603" s="191"/>
      <c r="I603" s="194"/>
      <c r="J603" s="191"/>
      <c r="K603" s="57"/>
      <c r="L603" s="57"/>
      <c r="M603" s="57"/>
      <c r="N603" s="58"/>
      <c r="O603" s="59">
        <f t="shared" si="719"/>
        <v>0</v>
      </c>
      <c r="P603" s="191"/>
      <c r="Q603" s="191"/>
      <c r="R603" s="191"/>
      <c r="S603" s="196"/>
      <c r="T603" s="197"/>
    </row>
    <row r="604" spans="1:20" ht="12.75" customHeight="1" x14ac:dyDescent="0.2">
      <c r="A604" s="173"/>
      <c r="B604" s="176"/>
      <c r="C604" s="179"/>
      <c r="D604" s="176"/>
      <c r="E604" s="182"/>
      <c r="F604" s="185"/>
      <c r="G604" s="188"/>
      <c r="H604" s="191"/>
      <c r="I604" s="194"/>
      <c r="J604" s="191"/>
      <c r="K604" s="57"/>
      <c r="L604" s="57"/>
      <c r="M604" s="57"/>
      <c r="N604" s="58"/>
      <c r="O604" s="59">
        <f t="shared" si="719"/>
        <v>0</v>
      </c>
      <c r="P604" s="191"/>
      <c r="Q604" s="191"/>
      <c r="R604" s="191"/>
      <c r="S604" s="196"/>
      <c r="T604" s="197"/>
    </row>
    <row r="605" spans="1:20" ht="12.75" customHeight="1" x14ac:dyDescent="0.2">
      <c r="A605" s="174"/>
      <c r="B605" s="177"/>
      <c r="C605" s="180"/>
      <c r="D605" s="177"/>
      <c r="E605" s="183"/>
      <c r="F605" s="186"/>
      <c r="G605" s="189"/>
      <c r="H605" s="192"/>
      <c r="I605" s="195"/>
      <c r="J605" s="192"/>
      <c r="K605" s="57"/>
      <c r="L605" s="57"/>
      <c r="M605" s="57"/>
      <c r="N605" s="58"/>
      <c r="O605" s="59">
        <f t="shared" si="719"/>
        <v>0</v>
      </c>
      <c r="P605" s="192"/>
      <c r="Q605" s="192"/>
      <c r="R605" s="192"/>
      <c r="S605" s="196"/>
      <c r="T605" s="197"/>
    </row>
    <row r="606" spans="1:20" s="1" customFormat="1" ht="12.75" customHeight="1" x14ac:dyDescent="0.2">
      <c r="A606" s="172"/>
      <c r="B606" s="175"/>
      <c r="C606" s="178" t="s">
        <v>318</v>
      </c>
      <c r="D606" s="175"/>
      <c r="E606" s="181"/>
      <c r="F606" s="184">
        <f t="shared" ref="F606" si="768">H606+J606+R606</f>
        <v>7.4547739999999987</v>
      </c>
      <c r="G606" s="187">
        <v>1.4</v>
      </c>
      <c r="H606" s="190">
        <f t="shared" ref="H606" si="769">G606*$P$8/1000</f>
        <v>2.3083199999999997</v>
      </c>
      <c r="I606" s="193">
        <v>1.9</v>
      </c>
      <c r="J606" s="190">
        <f t="shared" ref="J606" si="770">I606*$P$9/1000</f>
        <v>5.1464539999999994</v>
      </c>
      <c r="K606" s="57"/>
      <c r="L606" s="57"/>
      <c r="M606" s="57"/>
      <c r="N606" s="58"/>
      <c r="O606" s="59">
        <f t="shared" si="719"/>
        <v>0</v>
      </c>
      <c r="P606" s="190">
        <f t="shared" ref="P606" si="771">E606*F606</f>
        <v>0</v>
      </c>
      <c r="Q606" s="190">
        <f t="shared" ref="Q606" si="772">SUM(O606:O609)</f>
        <v>0</v>
      </c>
      <c r="R606" s="190">
        <f t="shared" ref="R606" si="773">Q606*1.02*1.05*$R$14</f>
        <v>0</v>
      </c>
      <c r="S606" s="196"/>
      <c r="T606" s="197">
        <v>1</v>
      </c>
    </row>
    <row r="607" spans="1:20" s="1" customFormat="1" ht="12.75" customHeight="1" x14ac:dyDescent="0.2">
      <c r="A607" s="173"/>
      <c r="B607" s="176"/>
      <c r="C607" s="179"/>
      <c r="D607" s="176"/>
      <c r="E607" s="182"/>
      <c r="F607" s="185"/>
      <c r="G607" s="188"/>
      <c r="H607" s="191"/>
      <c r="I607" s="194"/>
      <c r="J607" s="191"/>
      <c r="K607" s="57"/>
      <c r="L607" s="57"/>
      <c r="M607" s="57"/>
      <c r="N607" s="58"/>
      <c r="O607" s="59">
        <f t="shared" si="719"/>
        <v>0</v>
      </c>
      <c r="P607" s="191"/>
      <c r="Q607" s="191"/>
      <c r="R607" s="191"/>
      <c r="S607" s="196"/>
      <c r="T607" s="197"/>
    </row>
    <row r="608" spans="1:20" s="1" customFormat="1" ht="12.75" customHeight="1" x14ac:dyDescent="0.2">
      <c r="A608" s="173"/>
      <c r="B608" s="176"/>
      <c r="C608" s="179"/>
      <c r="D608" s="176"/>
      <c r="E608" s="182"/>
      <c r="F608" s="185"/>
      <c r="G608" s="188"/>
      <c r="H608" s="191"/>
      <c r="I608" s="194"/>
      <c r="J608" s="191"/>
      <c r="K608" s="57"/>
      <c r="L608" s="57"/>
      <c r="M608" s="57"/>
      <c r="N608" s="58"/>
      <c r="O608" s="59">
        <f t="shared" si="719"/>
        <v>0</v>
      </c>
      <c r="P608" s="191"/>
      <c r="Q608" s="191"/>
      <c r="R608" s="191"/>
      <c r="S608" s="196"/>
      <c r="T608" s="197"/>
    </row>
    <row r="609" spans="1:20" s="1" customFormat="1" ht="12.75" customHeight="1" x14ac:dyDescent="0.2">
      <c r="A609" s="174"/>
      <c r="B609" s="177"/>
      <c r="C609" s="180"/>
      <c r="D609" s="177"/>
      <c r="E609" s="183"/>
      <c r="F609" s="186"/>
      <c r="G609" s="189"/>
      <c r="H609" s="192"/>
      <c r="I609" s="195"/>
      <c r="J609" s="192"/>
      <c r="K609" s="57"/>
      <c r="L609" s="57"/>
      <c r="M609" s="57"/>
      <c r="N609" s="58"/>
      <c r="O609" s="59">
        <f t="shared" si="719"/>
        <v>0</v>
      </c>
      <c r="P609" s="192"/>
      <c r="Q609" s="192"/>
      <c r="R609" s="192"/>
      <c r="S609" s="196"/>
      <c r="T609" s="197"/>
    </row>
    <row r="610" spans="1:20" ht="12.75" customHeight="1" x14ac:dyDescent="0.2">
      <c r="A610" s="48"/>
      <c r="B610" s="52"/>
      <c r="C610" s="167" t="s">
        <v>22</v>
      </c>
      <c r="D610" s="168"/>
      <c r="E610" s="169"/>
      <c r="F610" s="47"/>
      <c r="G610" s="53"/>
      <c r="H610" s="44"/>
      <c r="I610" s="53"/>
      <c r="J610" s="44"/>
      <c r="K610" s="14"/>
      <c r="L610" s="14"/>
      <c r="M610" s="14"/>
      <c r="N610" s="48"/>
      <c r="O610" s="12"/>
      <c r="P610" s="44"/>
      <c r="Q610" s="44"/>
      <c r="R610" s="44"/>
      <c r="S610" s="44"/>
      <c r="T610" s="24">
        <v>8541.2250796133867</v>
      </c>
    </row>
    <row r="611" spans="1:20" ht="12.75" customHeight="1" x14ac:dyDescent="0.2">
      <c r="A611" s="48"/>
      <c r="B611" s="52"/>
      <c r="C611" s="167" t="s">
        <v>91</v>
      </c>
      <c r="D611" s="168"/>
      <c r="E611" s="169"/>
      <c r="F611" s="47"/>
      <c r="G611" s="53"/>
      <c r="H611" s="44"/>
      <c r="I611" s="53"/>
      <c r="J611" s="44"/>
      <c r="K611" s="14"/>
      <c r="L611" s="14"/>
      <c r="M611" s="14"/>
      <c r="N611" s="48"/>
      <c r="O611" s="12"/>
      <c r="P611" s="44"/>
      <c r="Q611" s="44"/>
      <c r="R611" s="44"/>
      <c r="S611" s="44"/>
      <c r="T611" s="25">
        <v>939.53475875747256</v>
      </c>
    </row>
    <row r="612" spans="1:20" ht="12.75" customHeight="1" x14ac:dyDescent="0.2">
      <c r="A612" s="48"/>
      <c r="B612" s="52"/>
      <c r="C612" s="167" t="s">
        <v>22</v>
      </c>
      <c r="D612" s="168"/>
      <c r="E612" s="169"/>
      <c r="F612" s="47"/>
      <c r="G612" s="53"/>
      <c r="H612" s="44"/>
      <c r="I612" s="53"/>
      <c r="J612" s="44"/>
      <c r="K612" s="14"/>
      <c r="L612" s="14"/>
      <c r="M612" s="14"/>
      <c r="N612" s="48"/>
      <c r="O612" s="12"/>
      <c r="P612" s="44"/>
      <c r="Q612" s="44"/>
      <c r="R612" s="44"/>
      <c r="S612" s="44"/>
      <c r="T612" s="24">
        <v>9480.7598383708591</v>
      </c>
    </row>
    <row r="613" spans="1:20" ht="12.75" customHeight="1" x14ac:dyDescent="0.2">
      <c r="A613" s="48"/>
      <c r="B613" s="52"/>
      <c r="C613" s="167" t="s">
        <v>92</v>
      </c>
      <c r="D613" s="168"/>
      <c r="E613" s="169"/>
      <c r="F613" s="47"/>
      <c r="G613" s="53"/>
      <c r="H613" s="44"/>
      <c r="I613" s="53"/>
      <c r="J613" s="44"/>
      <c r="K613" s="14"/>
      <c r="L613" s="14"/>
      <c r="M613" s="14"/>
      <c r="N613" s="48"/>
      <c r="O613" s="12"/>
      <c r="P613" s="44"/>
      <c r="Q613" s="44"/>
      <c r="R613" s="44"/>
      <c r="S613" s="44"/>
      <c r="T613" s="25">
        <v>1896.1519676741718</v>
      </c>
    </row>
    <row r="614" spans="1:20" ht="12.75" customHeight="1" x14ac:dyDescent="0.2">
      <c r="A614" s="48"/>
      <c r="B614" s="52"/>
      <c r="C614" s="167" t="s">
        <v>22</v>
      </c>
      <c r="D614" s="168"/>
      <c r="E614" s="169"/>
      <c r="F614" s="47"/>
      <c r="G614" s="53"/>
      <c r="H614" s="44"/>
      <c r="I614" s="53"/>
      <c r="J614" s="44"/>
      <c r="K614" s="14"/>
      <c r="L614" s="14"/>
      <c r="M614" s="14"/>
      <c r="N614" s="48"/>
      <c r="O614" s="12"/>
      <c r="P614" s="44"/>
      <c r="Q614" s="44"/>
      <c r="R614" s="44"/>
      <c r="S614" s="44"/>
      <c r="T614" s="24">
        <v>11376.911806045031</v>
      </c>
    </row>
    <row r="615" spans="1:20" ht="12.75" customHeight="1" x14ac:dyDescent="0.2"/>
    <row r="616" spans="1:20" ht="12.75" customHeight="1" x14ac:dyDescent="0.2">
      <c r="A616" s="166" t="s">
        <v>94</v>
      </c>
      <c r="B616" s="166"/>
      <c r="C616" s="166"/>
      <c r="D616" s="166"/>
      <c r="E616" s="166"/>
      <c r="F616" s="166"/>
      <c r="G616" s="166"/>
      <c r="H616" s="166"/>
      <c r="I616" s="166"/>
      <c r="J616" s="166"/>
      <c r="K616" s="166"/>
      <c r="L616" s="166"/>
      <c r="M616" s="166"/>
      <c r="N616" s="166"/>
      <c r="O616" s="166"/>
      <c r="P616" s="166"/>
      <c r="Q616" s="166"/>
      <c r="R616" s="166"/>
      <c r="S616" s="166"/>
      <c r="T616" s="166"/>
    </row>
    <row r="617" spans="1:20" ht="12.75" customHeight="1" x14ac:dyDescent="0.2">
      <c r="C617" s="26"/>
      <c r="D617" s="26"/>
      <c r="E617" s="26"/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  <c r="R617" s="26"/>
      <c r="S617" s="26"/>
      <c r="T617" s="26"/>
    </row>
    <row r="618" spans="1:20" ht="12.75" customHeight="1" x14ac:dyDescent="0.2">
      <c r="A618" s="166" t="s">
        <v>95</v>
      </c>
      <c r="B618" s="166"/>
      <c r="C618" s="166"/>
      <c r="D618" s="166"/>
      <c r="E618" s="166"/>
      <c r="F618" s="166"/>
      <c r="G618" s="166"/>
      <c r="H618" s="166"/>
      <c r="I618" s="166"/>
      <c r="J618" s="166"/>
      <c r="K618" s="166"/>
      <c r="L618" s="166"/>
      <c r="M618" s="166"/>
      <c r="N618" s="166"/>
      <c r="O618" s="166"/>
      <c r="P618" s="166"/>
      <c r="Q618" s="166"/>
      <c r="R618" s="166"/>
      <c r="S618" s="166"/>
      <c r="T618" s="166"/>
    </row>
  </sheetData>
  <mergeCells count="2251">
    <mergeCell ref="R606:R609"/>
    <mergeCell ref="S606:S609"/>
    <mergeCell ref="T606:T609"/>
    <mergeCell ref="A606:A609"/>
    <mergeCell ref="B606:B609"/>
    <mergeCell ref="C606:C609"/>
    <mergeCell ref="D606:D609"/>
    <mergeCell ref="E606:E609"/>
    <mergeCell ref="F606:F609"/>
    <mergeCell ref="G606:G609"/>
    <mergeCell ref="H606:H609"/>
    <mergeCell ref="I606:I609"/>
    <mergeCell ref="J606:J609"/>
    <mergeCell ref="P606:P609"/>
    <mergeCell ref="Q606:Q609"/>
    <mergeCell ref="Q602:Q605"/>
    <mergeCell ref="R602:R605"/>
    <mergeCell ref="S602:S605"/>
    <mergeCell ref="T602:T605"/>
    <mergeCell ref="F602:F605"/>
    <mergeCell ref="G602:G605"/>
    <mergeCell ref="H602:H605"/>
    <mergeCell ref="I602:I605"/>
    <mergeCell ref="J602:J605"/>
    <mergeCell ref="P602:P605"/>
    <mergeCell ref="P598:P601"/>
    <mergeCell ref="Q598:Q601"/>
    <mergeCell ref="R598:R601"/>
    <mergeCell ref="S598:S601"/>
    <mergeCell ref="T598:T601"/>
    <mergeCell ref="A602:A605"/>
    <mergeCell ref="B602:B605"/>
    <mergeCell ref="C602:C605"/>
    <mergeCell ref="D602:D605"/>
    <mergeCell ref="E602:E605"/>
    <mergeCell ref="A598:A601"/>
    <mergeCell ref="B598:B601"/>
    <mergeCell ref="C598:C601"/>
    <mergeCell ref="D598:D601"/>
    <mergeCell ref="E598:E601"/>
    <mergeCell ref="F598:F601"/>
    <mergeCell ref="J538:J541"/>
    <mergeCell ref="P538:P541"/>
    <mergeCell ref="Q538:Q541"/>
    <mergeCell ref="R538:R541"/>
    <mergeCell ref="S538:S541"/>
    <mergeCell ref="T538:T541"/>
    <mergeCell ref="E594:E597"/>
    <mergeCell ref="F594:F597"/>
    <mergeCell ref="G594:G597"/>
    <mergeCell ref="H594:H597"/>
    <mergeCell ref="H590:H593"/>
    <mergeCell ref="I590:I593"/>
    <mergeCell ref="J590:J593"/>
    <mergeCell ref="P590:P593"/>
    <mergeCell ref="Q590:Q593"/>
    <mergeCell ref="R590:R593"/>
    <mergeCell ref="T534:T537"/>
    <mergeCell ref="A538:A541"/>
    <mergeCell ref="B538:B541"/>
    <mergeCell ref="C538:C541"/>
    <mergeCell ref="D538:D541"/>
    <mergeCell ref="E538:E541"/>
    <mergeCell ref="F538:F541"/>
    <mergeCell ref="G538:G541"/>
    <mergeCell ref="H538:H541"/>
    <mergeCell ref="I538:I541"/>
    <mergeCell ref="I534:I537"/>
    <mergeCell ref="J534:J537"/>
    <mergeCell ref="P534:P537"/>
    <mergeCell ref="Q534:Q537"/>
    <mergeCell ref="R534:R537"/>
    <mergeCell ref="S534:S537"/>
    <mergeCell ref="S470:S473"/>
    <mergeCell ref="T470:T473"/>
    <mergeCell ref="A534:A537"/>
    <mergeCell ref="B534:B537"/>
    <mergeCell ref="C534:C537"/>
    <mergeCell ref="D534:D537"/>
    <mergeCell ref="E534:E537"/>
    <mergeCell ref="F534:F537"/>
    <mergeCell ref="G534:G537"/>
    <mergeCell ref="H534:H537"/>
    <mergeCell ref="H470:H473"/>
    <mergeCell ref="I470:I473"/>
    <mergeCell ref="J470:J473"/>
    <mergeCell ref="P470:P473"/>
    <mergeCell ref="Q470:Q473"/>
    <mergeCell ref="R470:R473"/>
    <mergeCell ref="R466:R469"/>
    <mergeCell ref="S466:S469"/>
    <mergeCell ref="T466:T469"/>
    <mergeCell ref="A470:A473"/>
    <mergeCell ref="B470:B473"/>
    <mergeCell ref="C470:C473"/>
    <mergeCell ref="D470:D473"/>
    <mergeCell ref="E470:E473"/>
    <mergeCell ref="F470:F473"/>
    <mergeCell ref="G470:G473"/>
    <mergeCell ref="G466:G469"/>
    <mergeCell ref="H466:H469"/>
    <mergeCell ref="I466:I469"/>
    <mergeCell ref="J466:J469"/>
    <mergeCell ref="P466:P469"/>
    <mergeCell ref="Q466:Q469"/>
    <mergeCell ref="A466:A469"/>
    <mergeCell ref="B466:B469"/>
    <mergeCell ref="C466:C469"/>
    <mergeCell ref="D466:D469"/>
    <mergeCell ref="E466:E469"/>
    <mergeCell ref="F466:F469"/>
    <mergeCell ref="S406:S409"/>
    <mergeCell ref="T406:T409"/>
    <mergeCell ref="T402:T405"/>
    <mergeCell ref="A406:A409"/>
    <mergeCell ref="B406:B409"/>
    <mergeCell ref="C406:C409"/>
    <mergeCell ref="D406:D409"/>
    <mergeCell ref="E406:E409"/>
    <mergeCell ref="F406:F409"/>
    <mergeCell ref="G406:G409"/>
    <mergeCell ref="H406:H409"/>
    <mergeCell ref="I406:I409"/>
    <mergeCell ref="I402:I405"/>
    <mergeCell ref="J402:J405"/>
    <mergeCell ref="P402:P405"/>
    <mergeCell ref="Q402:Q405"/>
    <mergeCell ref="R402:R405"/>
    <mergeCell ref="S402:S405"/>
    <mergeCell ref="S314:S317"/>
    <mergeCell ref="T314:T317"/>
    <mergeCell ref="A402:A405"/>
    <mergeCell ref="B402:B405"/>
    <mergeCell ref="C402:C405"/>
    <mergeCell ref="D402:D405"/>
    <mergeCell ref="E402:E405"/>
    <mergeCell ref="F402:F405"/>
    <mergeCell ref="G402:G405"/>
    <mergeCell ref="H402:H405"/>
    <mergeCell ref="H314:H317"/>
    <mergeCell ref="I314:I317"/>
    <mergeCell ref="J314:J317"/>
    <mergeCell ref="P314:P317"/>
    <mergeCell ref="Q314:Q317"/>
    <mergeCell ref="R314:R317"/>
    <mergeCell ref="R310:R313"/>
    <mergeCell ref="S310:S313"/>
    <mergeCell ref="T310:T313"/>
    <mergeCell ref="A314:A317"/>
    <mergeCell ref="B314:B317"/>
    <mergeCell ref="C314:C317"/>
    <mergeCell ref="D314:D317"/>
    <mergeCell ref="E314:E317"/>
    <mergeCell ref="F314:F317"/>
    <mergeCell ref="G314:G317"/>
    <mergeCell ref="G310:G313"/>
    <mergeCell ref="H310:H313"/>
    <mergeCell ref="I310:I313"/>
    <mergeCell ref="J310:J313"/>
    <mergeCell ref="P310:P313"/>
    <mergeCell ref="Q310:Q313"/>
    <mergeCell ref="A310:A313"/>
    <mergeCell ref="B310:B313"/>
    <mergeCell ref="C310:C313"/>
    <mergeCell ref="D310:D313"/>
    <mergeCell ref="E310:E313"/>
    <mergeCell ref="F310:F313"/>
    <mergeCell ref="J210:J213"/>
    <mergeCell ref="P210:P213"/>
    <mergeCell ref="Q210:Q213"/>
    <mergeCell ref="R210:R213"/>
    <mergeCell ref="S210:S213"/>
    <mergeCell ref="T210:T213"/>
    <mergeCell ref="T206:T209"/>
    <mergeCell ref="A210:A213"/>
    <mergeCell ref="B210:B213"/>
    <mergeCell ref="C210:C213"/>
    <mergeCell ref="D210:D213"/>
    <mergeCell ref="E210:E213"/>
    <mergeCell ref="F210:F213"/>
    <mergeCell ref="G210:G213"/>
    <mergeCell ref="H210:H213"/>
    <mergeCell ref="I210:I213"/>
    <mergeCell ref="I206:I209"/>
    <mergeCell ref="J206:J209"/>
    <mergeCell ref="P206:P209"/>
    <mergeCell ref="Q206:Q209"/>
    <mergeCell ref="R206:R209"/>
    <mergeCell ref="S206:S209"/>
    <mergeCell ref="S302:S305"/>
    <mergeCell ref="T302:T305"/>
    <mergeCell ref="E306:E309"/>
    <mergeCell ref="F306:F309"/>
    <mergeCell ref="S141:S144"/>
    <mergeCell ref="T141:T144"/>
    <mergeCell ref="A206:A209"/>
    <mergeCell ref="B206:B209"/>
    <mergeCell ref="C206:C209"/>
    <mergeCell ref="D206:D209"/>
    <mergeCell ref="E206:E209"/>
    <mergeCell ref="F206:F209"/>
    <mergeCell ref="G206:G209"/>
    <mergeCell ref="H206:H209"/>
    <mergeCell ref="H141:H144"/>
    <mergeCell ref="I141:I144"/>
    <mergeCell ref="J141:J144"/>
    <mergeCell ref="P141:P144"/>
    <mergeCell ref="Q141:Q144"/>
    <mergeCell ref="R141:R144"/>
    <mergeCell ref="R137:R140"/>
    <mergeCell ref="S137:S140"/>
    <mergeCell ref="T137:T140"/>
    <mergeCell ref="A141:A144"/>
    <mergeCell ref="B141:B144"/>
    <mergeCell ref="C141:C144"/>
    <mergeCell ref="D141:D144"/>
    <mergeCell ref="E141:E144"/>
    <mergeCell ref="F141:F144"/>
    <mergeCell ref="G141:G144"/>
    <mergeCell ref="G137:G140"/>
    <mergeCell ref="H137:H140"/>
    <mergeCell ref="I137:I140"/>
    <mergeCell ref="J137:J140"/>
    <mergeCell ref="P137:P140"/>
    <mergeCell ref="Q137:Q140"/>
    <mergeCell ref="A137:A140"/>
    <mergeCell ref="B137:B140"/>
    <mergeCell ref="C137:C140"/>
    <mergeCell ref="D137:D140"/>
    <mergeCell ref="E137:E140"/>
    <mergeCell ref="F137:F140"/>
    <mergeCell ref="J117:J120"/>
    <mergeCell ref="P117:P120"/>
    <mergeCell ref="Q117:Q120"/>
    <mergeCell ref="R117:R120"/>
    <mergeCell ref="S117:S120"/>
    <mergeCell ref="T117:T120"/>
    <mergeCell ref="T113:T116"/>
    <mergeCell ref="A117:A120"/>
    <mergeCell ref="B117:B120"/>
    <mergeCell ref="C117:C120"/>
    <mergeCell ref="D117:D120"/>
    <mergeCell ref="E117:E120"/>
    <mergeCell ref="F117:F120"/>
    <mergeCell ref="G117:G120"/>
    <mergeCell ref="H117:H120"/>
    <mergeCell ref="I117:I120"/>
    <mergeCell ref="I113:I116"/>
    <mergeCell ref="J113:J116"/>
    <mergeCell ref="P113:P116"/>
    <mergeCell ref="Q113:Q116"/>
    <mergeCell ref="R113:R116"/>
    <mergeCell ref="S113:S116"/>
    <mergeCell ref="S125:S128"/>
    <mergeCell ref="T125:T128"/>
    <mergeCell ref="E129:E132"/>
    <mergeCell ref="F129:F132"/>
    <mergeCell ref="S97:S100"/>
    <mergeCell ref="T97:T100"/>
    <mergeCell ref="A113:A116"/>
    <mergeCell ref="B113:B116"/>
    <mergeCell ref="C113:C116"/>
    <mergeCell ref="D113:D116"/>
    <mergeCell ref="E113:E116"/>
    <mergeCell ref="F113:F116"/>
    <mergeCell ref="G113:G116"/>
    <mergeCell ref="H113:H116"/>
    <mergeCell ref="H97:H100"/>
    <mergeCell ref="I97:I100"/>
    <mergeCell ref="J97:J100"/>
    <mergeCell ref="P97:P100"/>
    <mergeCell ref="Q97:Q100"/>
    <mergeCell ref="R97:R100"/>
    <mergeCell ref="R93:R96"/>
    <mergeCell ref="S93:S96"/>
    <mergeCell ref="T93:T96"/>
    <mergeCell ref="A97:A100"/>
    <mergeCell ref="B97:B100"/>
    <mergeCell ref="C97:C100"/>
    <mergeCell ref="D97:D100"/>
    <mergeCell ref="E97:E100"/>
    <mergeCell ref="F97:F100"/>
    <mergeCell ref="G97:G100"/>
    <mergeCell ref="G93:G96"/>
    <mergeCell ref="H93:H96"/>
    <mergeCell ref="I93:I96"/>
    <mergeCell ref="J93:J96"/>
    <mergeCell ref="P93:P96"/>
    <mergeCell ref="Q93:Q96"/>
    <mergeCell ref="A93:A96"/>
    <mergeCell ref="B93:B96"/>
    <mergeCell ref="C93:C96"/>
    <mergeCell ref="D93:D96"/>
    <mergeCell ref="E93:E96"/>
    <mergeCell ref="F93:F96"/>
    <mergeCell ref="J73:J76"/>
    <mergeCell ref="P73:P76"/>
    <mergeCell ref="Q73:Q76"/>
    <mergeCell ref="R73:R76"/>
    <mergeCell ref="S73:S76"/>
    <mergeCell ref="T73:T76"/>
    <mergeCell ref="T69:T72"/>
    <mergeCell ref="A73:A76"/>
    <mergeCell ref="B73:B76"/>
    <mergeCell ref="C73:C76"/>
    <mergeCell ref="D73:D76"/>
    <mergeCell ref="E73:E76"/>
    <mergeCell ref="F73:F76"/>
    <mergeCell ref="G73:G76"/>
    <mergeCell ref="H73:H76"/>
    <mergeCell ref="I73:I76"/>
    <mergeCell ref="I69:I72"/>
    <mergeCell ref="J69:J72"/>
    <mergeCell ref="P69:P72"/>
    <mergeCell ref="Q69:Q72"/>
    <mergeCell ref="R69:R72"/>
    <mergeCell ref="S69:S72"/>
    <mergeCell ref="A89:A92"/>
    <mergeCell ref="B89:B92"/>
    <mergeCell ref="C89:C92"/>
    <mergeCell ref="D89:D92"/>
    <mergeCell ref="A616:T616"/>
    <mergeCell ref="A618:T618"/>
    <mergeCell ref="A69:A72"/>
    <mergeCell ref="B69:B72"/>
    <mergeCell ref="C69:C72"/>
    <mergeCell ref="D69:D72"/>
    <mergeCell ref="E69:E72"/>
    <mergeCell ref="F69:F72"/>
    <mergeCell ref="G69:G72"/>
    <mergeCell ref="H69:H72"/>
    <mergeCell ref="T594:T597"/>
    <mergeCell ref="C610:E610"/>
    <mergeCell ref="C611:E611"/>
    <mergeCell ref="C612:E612"/>
    <mergeCell ref="C613:E613"/>
    <mergeCell ref="C614:E614"/>
    <mergeCell ref="G598:G601"/>
    <mergeCell ref="H598:H601"/>
    <mergeCell ref="I598:I601"/>
    <mergeCell ref="J598:J601"/>
    <mergeCell ref="I594:I597"/>
    <mergeCell ref="J594:J597"/>
    <mergeCell ref="P594:P597"/>
    <mergeCell ref="Q594:Q597"/>
    <mergeCell ref="R594:R597"/>
    <mergeCell ref="S594:S597"/>
    <mergeCell ref="S590:S593"/>
    <mergeCell ref="T590:T593"/>
    <mergeCell ref="A594:A597"/>
    <mergeCell ref="B594:B597"/>
    <mergeCell ref="C594:C597"/>
    <mergeCell ref="D594:D597"/>
    <mergeCell ref="R586:R589"/>
    <mergeCell ref="S586:S589"/>
    <mergeCell ref="T586:T589"/>
    <mergeCell ref="A590:A593"/>
    <mergeCell ref="B590:B593"/>
    <mergeCell ref="C590:C593"/>
    <mergeCell ref="D590:D593"/>
    <mergeCell ref="E590:E593"/>
    <mergeCell ref="F590:F593"/>
    <mergeCell ref="G590:G593"/>
    <mergeCell ref="G586:G589"/>
    <mergeCell ref="H586:H589"/>
    <mergeCell ref="I586:I589"/>
    <mergeCell ref="J586:J589"/>
    <mergeCell ref="P586:P589"/>
    <mergeCell ref="Q586:Q589"/>
    <mergeCell ref="A586:A589"/>
    <mergeCell ref="B586:B589"/>
    <mergeCell ref="C586:C589"/>
    <mergeCell ref="D586:D589"/>
    <mergeCell ref="E586:E589"/>
    <mergeCell ref="F586:F589"/>
    <mergeCell ref="J582:J585"/>
    <mergeCell ref="P582:P585"/>
    <mergeCell ref="Q582:Q585"/>
    <mergeCell ref="R582:R585"/>
    <mergeCell ref="S582:S585"/>
    <mergeCell ref="T582:T585"/>
    <mergeCell ref="T578:T581"/>
    <mergeCell ref="A582:A585"/>
    <mergeCell ref="B582:B585"/>
    <mergeCell ref="C582:C585"/>
    <mergeCell ref="D582:D585"/>
    <mergeCell ref="E582:E585"/>
    <mergeCell ref="F582:F585"/>
    <mergeCell ref="G582:G585"/>
    <mergeCell ref="H582:H585"/>
    <mergeCell ref="I582:I585"/>
    <mergeCell ref="I578:I581"/>
    <mergeCell ref="J578:J581"/>
    <mergeCell ref="P578:P581"/>
    <mergeCell ref="Q578:Q581"/>
    <mergeCell ref="R578:R581"/>
    <mergeCell ref="S578:S581"/>
    <mergeCell ref="S574:S577"/>
    <mergeCell ref="T574:T577"/>
    <mergeCell ref="A578:A581"/>
    <mergeCell ref="B578:B581"/>
    <mergeCell ref="C578:C581"/>
    <mergeCell ref="D578:D581"/>
    <mergeCell ref="E578:E581"/>
    <mergeCell ref="F578:F581"/>
    <mergeCell ref="G578:G581"/>
    <mergeCell ref="H578:H581"/>
    <mergeCell ref="H574:H577"/>
    <mergeCell ref="I574:I577"/>
    <mergeCell ref="J574:J577"/>
    <mergeCell ref="P574:P577"/>
    <mergeCell ref="Q574:Q577"/>
    <mergeCell ref="R574:R577"/>
    <mergeCell ref="R570:R573"/>
    <mergeCell ref="S570:S573"/>
    <mergeCell ref="T570:T573"/>
    <mergeCell ref="A574:A577"/>
    <mergeCell ref="B574:B577"/>
    <mergeCell ref="C574:C577"/>
    <mergeCell ref="D574:D577"/>
    <mergeCell ref="E574:E577"/>
    <mergeCell ref="F574:F577"/>
    <mergeCell ref="G574:G577"/>
    <mergeCell ref="G570:G573"/>
    <mergeCell ref="H570:H573"/>
    <mergeCell ref="I570:I573"/>
    <mergeCell ref="J570:J573"/>
    <mergeCell ref="P570:P573"/>
    <mergeCell ref="Q570:Q573"/>
    <mergeCell ref="A570:A573"/>
    <mergeCell ref="B570:B573"/>
    <mergeCell ref="C570:C573"/>
    <mergeCell ref="D570:D573"/>
    <mergeCell ref="E570:E573"/>
    <mergeCell ref="F570:F573"/>
    <mergeCell ref="J566:J569"/>
    <mergeCell ref="P566:P569"/>
    <mergeCell ref="Q566:Q569"/>
    <mergeCell ref="R566:R569"/>
    <mergeCell ref="S566:S569"/>
    <mergeCell ref="T566:T569"/>
    <mergeCell ref="T562:T565"/>
    <mergeCell ref="A566:A569"/>
    <mergeCell ref="B566:B569"/>
    <mergeCell ref="C566:C569"/>
    <mergeCell ref="D566:D569"/>
    <mergeCell ref="E566:E569"/>
    <mergeCell ref="F566:F569"/>
    <mergeCell ref="G566:G569"/>
    <mergeCell ref="H566:H569"/>
    <mergeCell ref="I566:I569"/>
    <mergeCell ref="I562:I565"/>
    <mergeCell ref="J562:J565"/>
    <mergeCell ref="P562:P565"/>
    <mergeCell ref="Q562:Q565"/>
    <mergeCell ref="R562:R565"/>
    <mergeCell ref="S562:S565"/>
    <mergeCell ref="S558:S561"/>
    <mergeCell ref="T558:T561"/>
    <mergeCell ref="A562:A565"/>
    <mergeCell ref="B562:B565"/>
    <mergeCell ref="C562:C565"/>
    <mergeCell ref="D562:D565"/>
    <mergeCell ref="E562:E565"/>
    <mergeCell ref="F562:F565"/>
    <mergeCell ref="G562:G565"/>
    <mergeCell ref="H562:H565"/>
    <mergeCell ref="H558:H561"/>
    <mergeCell ref="I558:I561"/>
    <mergeCell ref="J558:J561"/>
    <mergeCell ref="P558:P561"/>
    <mergeCell ref="Q558:Q561"/>
    <mergeCell ref="R558:R561"/>
    <mergeCell ref="R554:R557"/>
    <mergeCell ref="S554:S557"/>
    <mergeCell ref="T554:T557"/>
    <mergeCell ref="A558:A561"/>
    <mergeCell ref="B558:B561"/>
    <mergeCell ref="C558:C561"/>
    <mergeCell ref="D558:D561"/>
    <mergeCell ref="E558:E561"/>
    <mergeCell ref="F558:F561"/>
    <mergeCell ref="G558:G561"/>
    <mergeCell ref="G554:G557"/>
    <mergeCell ref="H554:H557"/>
    <mergeCell ref="I554:I557"/>
    <mergeCell ref="J554:J557"/>
    <mergeCell ref="P554:P557"/>
    <mergeCell ref="Q554:Q557"/>
    <mergeCell ref="A554:A557"/>
    <mergeCell ref="B554:B557"/>
    <mergeCell ref="C554:C557"/>
    <mergeCell ref="D554:D557"/>
    <mergeCell ref="E554:E557"/>
    <mergeCell ref="F554:F557"/>
    <mergeCell ref="J550:J553"/>
    <mergeCell ref="P550:P553"/>
    <mergeCell ref="Q550:Q553"/>
    <mergeCell ref="R550:R553"/>
    <mergeCell ref="S550:S553"/>
    <mergeCell ref="T550:T553"/>
    <mergeCell ref="T546:T549"/>
    <mergeCell ref="A550:A553"/>
    <mergeCell ref="B550:B553"/>
    <mergeCell ref="C550:C553"/>
    <mergeCell ref="D550:D553"/>
    <mergeCell ref="E550:E553"/>
    <mergeCell ref="F550:F553"/>
    <mergeCell ref="G550:G553"/>
    <mergeCell ref="H550:H553"/>
    <mergeCell ref="I550:I553"/>
    <mergeCell ref="I546:I549"/>
    <mergeCell ref="J546:J549"/>
    <mergeCell ref="P546:P549"/>
    <mergeCell ref="Q546:Q549"/>
    <mergeCell ref="R546:R549"/>
    <mergeCell ref="S546:S549"/>
    <mergeCell ref="S542:S545"/>
    <mergeCell ref="T542:T545"/>
    <mergeCell ref="A546:A549"/>
    <mergeCell ref="B546:B549"/>
    <mergeCell ref="C546:C549"/>
    <mergeCell ref="D546:D549"/>
    <mergeCell ref="E546:E549"/>
    <mergeCell ref="F546:F549"/>
    <mergeCell ref="G546:G549"/>
    <mergeCell ref="H546:H549"/>
    <mergeCell ref="H542:H545"/>
    <mergeCell ref="I542:I545"/>
    <mergeCell ref="J542:J545"/>
    <mergeCell ref="P542:P545"/>
    <mergeCell ref="Q542:Q545"/>
    <mergeCell ref="R542:R545"/>
    <mergeCell ref="R530:R533"/>
    <mergeCell ref="S530:S533"/>
    <mergeCell ref="T530:T533"/>
    <mergeCell ref="A542:A545"/>
    <mergeCell ref="B542:B545"/>
    <mergeCell ref="C542:C545"/>
    <mergeCell ref="D542:D545"/>
    <mergeCell ref="E542:E545"/>
    <mergeCell ref="F542:F545"/>
    <mergeCell ref="G542:G545"/>
    <mergeCell ref="G530:G533"/>
    <mergeCell ref="H530:H533"/>
    <mergeCell ref="I530:I533"/>
    <mergeCell ref="J530:J533"/>
    <mergeCell ref="P530:P533"/>
    <mergeCell ref="Q530:Q533"/>
    <mergeCell ref="A530:A533"/>
    <mergeCell ref="B530:B533"/>
    <mergeCell ref="C530:C533"/>
    <mergeCell ref="D530:D533"/>
    <mergeCell ref="E530:E533"/>
    <mergeCell ref="F530:F533"/>
    <mergeCell ref="J526:J529"/>
    <mergeCell ref="P526:P529"/>
    <mergeCell ref="Q526:Q529"/>
    <mergeCell ref="R526:R529"/>
    <mergeCell ref="S526:S529"/>
    <mergeCell ref="T526:T529"/>
    <mergeCell ref="T522:T525"/>
    <mergeCell ref="A526:A529"/>
    <mergeCell ref="B526:B529"/>
    <mergeCell ref="C526:C529"/>
    <mergeCell ref="D526:D529"/>
    <mergeCell ref="E526:E529"/>
    <mergeCell ref="F526:F529"/>
    <mergeCell ref="G526:G529"/>
    <mergeCell ref="H526:H529"/>
    <mergeCell ref="I526:I529"/>
    <mergeCell ref="I522:I525"/>
    <mergeCell ref="J522:J525"/>
    <mergeCell ref="P522:P525"/>
    <mergeCell ref="Q522:Q525"/>
    <mergeCell ref="R522:R525"/>
    <mergeCell ref="S522:S525"/>
    <mergeCell ref="S518:S521"/>
    <mergeCell ref="T518:T521"/>
    <mergeCell ref="A522:A525"/>
    <mergeCell ref="B522:B525"/>
    <mergeCell ref="C522:C525"/>
    <mergeCell ref="D522:D525"/>
    <mergeCell ref="E522:E525"/>
    <mergeCell ref="F522:F525"/>
    <mergeCell ref="G522:G525"/>
    <mergeCell ref="H522:H525"/>
    <mergeCell ref="H518:H521"/>
    <mergeCell ref="I518:I521"/>
    <mergeCell ref="J518:J521"/>
    <mergeCell ref="P518:P521"/>
    <mergeCell ref="Q518:Q521"/>
    <mergeCell ref="R518:R521"/>
    <mergeCell ref="R514:R517"/>
    <mergeCell ref="S514:S517"/>
    <mergeCell ref="T514:T517"/>
    <mergeCell ref="A518:A521"/>
    <mergeCell ref="B518:B521"/>
    <mergeCell ref="C518:C521"/>
    <mergeCell ref="D518:D521"/>
    <mergeCell ref="E518:E521"/>
    <mergeCell ref="F518:F521"/>
    <mergeCell ref="G518:G521"/>
    <mergeCell ref="G514:G517"/>
    <mergeCell ref="H514:H517"/>
    <mergeCell ref="I514:I517"/>
    <mergeCell ref="J514:J517"/>
    <mergeCell ref="P514:P517"/>
    <mergeCell ref="Q514:Q517"/>
    <mergeCell ref="A514:A517"/>
    <mergeCell ref="B514:B517"/>
    <mergeCell ref="C514:C517"/>
    <mergeCell ref="D514:D517"/>
    <mergeCell ref="E514:E517"/>
    <mergeCell ref="F514:F517"/>
    <mergeCell ref="J510:J513"/>
    <mergeCell ref="P510:P513"/>
    <mergeCell ref="Q510:Q513"/>
    <mergeCell ref="R510:R513"/>
    <mergeCell ref="S510:S513"/>
    <mergeCell ref="T510:T513"/>
    <mergeCell ref="T506:T509"/>
    <mergeCell ref="A510:A513"/>
    <mergeCell ref="B510:B513"/>
    <mergeCell ref="C510:C513"/>
    <mergeCell ref="D510:D513"/>
    <mergeCell ref="E510:E513"/>
    <mergeCell ref="F510:F513"/>
    <mergeCell ref="G510:G513"/>
    <mergeCell ref="H510:H513"/>
    <mergeCell ref="I510:I513"/>
    <mergeCell ref="I506:I509"/>
    <mergeCell ref="J506:J509"/>
    <mergeCell ref="P506:P509"/>
    <mergeCell ref="Q506:Q509"/>
    <mergeCell ref="R506:R509"/>
    <mergeCell ref="S506:S509"/>
    <mergeCell ref="S502:S505"/>
    <mergeCell ref="T502:T505"/>
    <mergeCell ref="A506:A509"/>
    <mergeCell ref="B506:B509"/>
    <mergeCell ref="C506:C509"/>
    <mergeCell ref="D506:D509"/>
    <mergeCell ref="E506:E509"/>
    <mergeCell ref="F506:F509"/>
    <mergeCell ref="G506:G509"/>
    <mergeCell ref="H506:H509"/>
    <mergeCell ref="H502:H505"/>
    <mergeCell ref="I502:I505"/>
    <mergeCell ref="J502:J505"/>
    <mergeCell ref="P502:P505"/>
    <mergeCell ref="Q502:Q505"/>
    <mergeCell ref="R502:R505"/>
    <mergeCell ref="R498:R501"/>
    <mergeCell ref="S498:S501"/>
    <mergeCell ref="T498:T501"/>
    <mergeCell ref="A502:A505"/>
    <mergeCell ref="B502:B505"/>
    <mergeCell ref="C502:C505"/>
    <mergeCell ref="D502:D505"/>
    <mergeCell ref="E502:E505"/>
    <mergeCell ref="F502:F505"/>
    <mergeCell ref="G502:G505"/>
    <mergeCell ref="G498:G501"/>
    <mergeCell ref="H498:H501"/>
    <mergeCell ref="I498:I501"/>
    <mergeCell ref="J498:J501"/>
    <mergeCell ref="P498:P501"/>
    <mergeCell ref="Q498:Q501"/>
    <mergeCell ref="A498:A501"/>
    <mergeCell ref="B498:B501"/>
    <mergeCell ref="C498:C501"/>
    <mergeCell ref="D498:D501"/>
    <mergeCell ref="E498:E501"/>
    <mergeCell ref="F498:F501"/>
    <mergeCell ref="J494:J497"/>
    <mergeCell ref="P494:P497"/>
    <mergeCell ref="Q494:Q497"/>
    <mergeCell ref="R494:R497"/>
    <mergeCell ref="S494:S497"/>
    <mergeCell ref="T494:T497"/>
    <mergeCell ref="T490:T493"/>
    <mergeCell ref="A494:A497"/>
    <mergeCell ref="B494:B497"/>
    <mergeCell ref="C494:C497"/>
    <mergeCell ref="D494:D497"/>
    <mergeCell ref="E494:E497"/>
    <mergeCell ref="F494:F497"/>
    <mergeCell ref="G494:G497"/>
    <mergeCell ref="H494:H497"/>
    <mergeCell ref="I494:I497"/>
    <mergeCell ref="I490:I493"/>
    <mergeCell ref="J490:J493"/>
    <mergeCell ref="P490:P493"/>
    <mergeCell ref="Q490:Q493"/>
    <mergeCell ref="R490:R493"/>
    <mergeCell ref="S490:S493"/>
    <mergeCell ref="S486:S489"/>
    <mergeCell ref="T486:T489"/>
    <mergeCell ref="A490:A493"/>
    <mergeCell ref="B490:B493"/>
    <mergeCell ref="C490:C493"/>
    <mergeCell ref="D490:D493"/>
    <mergeCell ref="E490:E493"/>
    <mergeCell ref="F490:F493"/>
    <mergeCell ref="G490:G493"/>
    <mergeCell ref="H490:H493"/>
    <mergeCell ref="H486:H489"/>
    <mergeCell ref="I486:I489"/>
    <mergeCell ref="J486:J489"/>
    <mergeCell ref="P486:P489"/>
    <mergeCell ref="Q486:Q489"/>
    <mergeCell ref="R486:R489"/>
    <mergeCell ref="R482:R485"/>
    <mergeCell ref="S482:S485"/>
    <mergeCell ref="T482:T485"/>
    <mergeCell ref="A486:A489"/>
    <mergeCell ref="B486:B489"/>
    <mergeCell ref="C486:C489"/>
    <mergeCell ref="D486:D489"/>
    <mergeCell ref="E486:E489"/>
    <mergeCell ref="F486:F489"/>
    <mergeCell ref="G486:G489"/>
    <mergeCell ref="G482:G485"/>
    <mergeCell ref="H482:H485"/>
    <mergeCell ref="I482:I485"/>
    <mergeCell ref="J482:J485"/>
    <mergeCell ref="P482:P485"/>
    <mergeCell ref="Q482:Q485"/>
    <mergeCell ref="A482:A485"/>
    <mergeCell ref="B482:B485"/>
    <mergeCell ref="C482:C485"/>
    <mergeCell ref="D482:D485"/>
    <mergeCell ref="E482:E485"/>
    <mergeCell ref="F482:F485"/>
    <mergeCell ref="J478:J481"/>
    <mergeCell ref="P478:P481"/>
    <mergeCell ref="Q478:Q481"/>
    <mergeCell ref="R478:R481"/>
    <mergeCell ref="S478:S481"/>
    <mergeCell ref="T478:T481"/>
    <mergeCell ref="T474:T477"/>
    <mergeCell ref="A478:A481"/>
    <mergeCell ref="B478:B481"/>
    <mergeCell ref="C478:C481"/>
    <mergeCell ref="D478:D481"/>
    <mergeCell ref="E478:E481"/>
    <mergeCell ref="F478:F481"/>
    <mergeCell ref="G478:G481"/>
    <mergeCell ref="H478:H481"/>
    <mergeCell ref="I478:I481"/>
    <mergeCell ref="I474:I477"/>
    <mergeCell ref="J474:J477"/>
    <mergeCell ref="P474:P477"/>
    <mergeCell ref="Q474:Q477"/>
    <mergeCell ref="R474:R477"/>
    <mergeCell ref="S474:S477"/>
    <mergeCell ref="S462:S465"/>
    <mergeCell ref="T462:T465"/>
    <mergeCell ref="A474:A477"/>
    <mergeCell ref="B474:B477"/>
    <mergeCell ref="C474:C477"/>
    <mergeCell ref="D474:D477"/>
    <mergeCell ref="E474:E477"/>
    <mergeCell ref="F474:F477"/>
    <mergeCell ref="G474:G477"/>
    <mergeCell ref="H474:H477"/>
    <mergeCell ref="H462:H465"/>
    <mergeCell ref="I462:I465"/>
    <mergeCell ref="J462:J465"/>
    <mergeCell ref="P462:P465"/>
    <mergeCell ref="Q462:Q465"/>
    <mergeCell ref="R462:R465"/>
    <mergeCell ref="R458:R461"/>
    <mergeCell ref="S458:S461"/>
    <mergeCell ref="T458:T461"/>
    <mergeCell ref="A462:A465"/>
    <mergeCell ref="B462:B465"/>
    <mergeCell ref="C462:C465"/>
    <mergeCell ref="D462:D465"/>
    <mergeCell ref="E462:E465"/>
    <mergeCell ref="F462:F465"/>
    <mergeCell ref="G462:G465"/>
    <mergeCell ref="G458:G461"/>
    <mergeCell ref="H458:H461"/>
    <mergeCell ref="I458:I461"/>
    <mergeCell ref="J458:J461"/>
    <mergeCell ref="P458:P461"/>
    <mergeCell ref="Q458:Q461"/>
    <mergeCell ref="A458:A461"/>
    <mergeCell ref="B458:B461"/>
    <mergeCell ref="C458:C461"/>
    <mergeCell ref="D458:D461"/>
    <mergeCell ref="E458:E461"/>
    <mergeCell ref="F458:F461"/>
    <mergeCell ref="J454:J457"/>
    <mergeCell ref="P454:P457"/>
    <mergeCell ref="Q454:Q457"/>
    <mergeCell ref="R454:R457"/>
    <mergeCell ref="S454:S457"/>
    <mergeCell ref="T454:T457"/>
    <mergeCell ref="T450:T453"/>
    <mergeCell ref="A454:A457"/>
    <mergeCell ref="B454:B457"/>
    <mergeCell ref="C454:C457"/>
    <mergeCell ref="D454:D457"/>
    <mergeCell ref="E454:E457"/>
    <mergeCell ref="F454:F457"/>
    <mergeCell ref="G454:G457"/>
    <mergeCell ref="H454:H457"/>
    <mergeCell ref="I454:I457"/>
    <mergeCell ref="I450:I453"/>
    <mergeCell ref="J450:J453"/>
    <mergeCell ref="P450:P453"/>
    <mergeCell ref="Q450:Q453"/>
    <mergeCell ref="R450:R453"/>
    <mergeCell ref="S450:S453"/>
    <mergeCell ref="S446:S449"/>
    <mergeCell ref="T446:T449"/>
    <mergeCell ref="A450:A453"/>
    <mergeCell ref="B450:B453"/>
    <mergeCell ref="C450:C453"/>
    <mergeCell ref="D450:D453"/>
    <mergeCell ref="E450:E453"/>
    <mergeCell ref="F450:F453"/>
    <mergeCell ref="G450:G453"/>
    <mergeCell ref="H450:H453"/>
    <mergeCell ref="H446:H449"/>
    <mergeCell ref="I446:I449"/>
    <mergeCell ref="J446:J449"/>
    <mergeCell ref="P446:P449"/>
    <mergeCell ref="Q446:Q449"/>
    <mergeCell ref="R446:R449"/>
    <mergeCell ref="R442:R445"/>
    <mergeCell ref="S442:S445"/>
    <mergeCell ref="T442:T445"/>
    <mergeCell ref="A446:A449"/>
    <mergeCell ref="B446:B449"/>
    <mergeCell ref="C446:C449"/>
    <mergeCell ref="D446:D449"/>
    <mergeCell ref="E446:E449"/>
    <mergeCell ref="F446:F449"/>
    <mergeCell ref="G446:G449"/>
    <mergeCell ref="G442:G445"/>
    <mergeCell ref="H442:H445"/>
    <mergeCell ref="I442:I445"/>
    <mergeCell ref="J442:J445"/>
    <mergeCell ref="P442:P445"/>
    <mergeCell ref="Q442:Q445"/>
    <mergeCell ref="A442:A445"/>
    <mergeCell ref="B442:B445"/>
    <mergeCell ref="C442:C445"/>
    <mergeCell ref="D442:D445"/>
    <mergeCell ref="E442:E445"/>
    <mergeCell ref="F442:F445"/>
    <mergeCell ref="J438:J441"/>
    <mergeCell ref="P438:P441"/>
    <mergeCell ref="Q438:Q441"/>
    <mergeCell ref="R438:R441"/>
    <mergeCell ref="S438:S441"/>
    <mergeCell ref="T438:T441"/>
    <mergeCell ref="T434:T437"/>
    <mergeCell ref="A438:A441"/>
    <mergeCell ref="B438:B441"/>
    <mergeCell ref="C438:C441"/>
    <mergeCell ref="D438:D441"/>
    <mergeCell ref="E438:E441"/>
    <mergeCell ref="F438:F441"/>
    <mergeCell ref="G438:G441"/>
    <mergeCell ref="H438:H441"/>
    <mergeCell ref="I438:I441"/>
    <mergeCell ref="I434:I437"/>
    <mergeCell ref="J434:J437"/>
    <mergeCell ref="P434:P437"/>
    <mergeCell ref="Q434:Q437"/>
    <mergeCell ref="R434:R437"/>
    <mergeCell ref="S434:S437"/>
    <mergeCell ref="S430:S433"/>
    <mergeCell ref="T430:T433"/>
    <mergeCell ref="A434:A437"/>
    <mergeCell ref="B434:B437"/>
    <mergeCell ref="C434:C437"/>
    <mergeCell ref="D434:D437"/>
    <mergeCell ref="E434:E437"/>
    <mergeCell ref="F434:F437"/>
    <mergeCell ref="G434:G437"/>
    <mergeCell ref="H434:H437"/>
    <mergeCell ref="H430:H433"/>
    <mergeCell ref="I430:I433"/>
    <mergeCell ref="J430:J433"/>
    <mergeCell ref="P430:P433"/>
    <mergeCell ref="Q430:Q433"/>
    <mergeCell ref="R430:R433"/>
    <mergeCell ref="R426:R429"/>
    <mergeCell ref="S426:S429"/>
    <mergeCell ref="T426:T429"/>
    <mergeCell ref="A430:A433"/>
    <mergeCell ref="B430:B433"/>
    <mergeCell ref="C430:C433"/>
    <mergeCell ref="D430:D433"/>
    <mergeCell ref="E430:E433"/>
    <mergeCell ref="F430:F433"/>
    <mergeCell ref="G430:G433"/>
    <mergeCell ref="G426:G429"/>
    <mergeCell ref="H426:H429"/>
    <mergeCell ref="I426:I429"/>
    <mergeCell ref="J426:J429"/>
    <mergeCell ref="P426:P429"/>
    <mergeCell ref="Q426:Q429"/>
    <mergeCell ref="A426:A429"/>
    <mergeCell ref="B426:B429"/>
    <mergeCell ref="C426:C429"/>
    <mergeCell ref="D426:D429"/>
    <mergeCell ref="E426:E429"/>
    <mergeCell ref="F426:F429"/>
    <mergeCell ref="J422:J425"/>
    <mergeCell ref="P422:P425"/>
    <mergeCell ref="Q422:Q425"/>
    <mergeCell ref="R422:R425"/>
    <mergeCell ref="S422:S425"/>
    <mergeCell ref="T422:T425"/>
    <mergeCell ref="T418:T421"/>
    <mergeCell ref="A422:A425"/>
    <mergeCell ref="B422:B425"/>
    <mergeCell ref="C422:C425"/>
    <mergeCell ref="D422:D425"/>
    <mergeCell ref="E422:E425"/>
    <mergeCell ref="F422:F425"/>
    <mergeCell ref="G422:G425"/>
    <mergeCell ref="H422:H425"/>
    <mergeCell ref="I422:I425"/>
    <mergeCell ref="I418:I421"/>
    <mergeCell ref="J418:J421"/>
    <mergeCell ref="P418:P421"/>
    <mergeCell ref="Q418:Q421"/>
    <mergeCell ref="R418:R421"/>
    <mergeCell ref="S418:S421"/>
    <mergeCell ref="S414:S417"/>
    <mergeCell ref="T414:T417"/>
    <mergeCell ref="A418:A421"/>
    <mergeCell ref="B418:B421"/>
    <mergeCell ref="C418:C421"/>
    <mergeCell ref="D418:D421"/>
    <mergeCell ref="E418:E421"/>
    <mergeCell ref="F418:F421"/>
    <mergeCell ref="G418:G421"/>
    <mergeCell ref="H418:H421"/>
    <mergeCell ref="H414:H417"/>
    <mergeCell ref="I414:I417"/>
    <mergeCell ref="J414:J417"/>
    <mergeCell ref="P414:P417"/>
    <mergeCell ref="Q414:Q417"/>
    <mergeCell ref="R414:R417"/>
    <mergeCell ref="R410:R413"/>
    <mergeCell ref="S410:S413"/>
    <mergeCell ref="T410:T413"/>
    <mergeCell ref="A414:A417"/>
    <mergeCell ref="B414:B417"/>
    <mergeCell ref="C414:C417"/>
    <mergeCell ref="D414:D417"/>
    <mergeCell ref="E414:E417"/>
    <mergeCell ref="F414:F417"/>
    <mergeCell ref="G414:G417"/>
    <mergeCell ref="G410:G413"/>
    <mergeCell ref="H410:H413"/>
    <mergeCell ref="I410:I413"/>
    <mergeCell ref="J410:J413"/>
    <mergeCell ref="P410:P413"/>
    <mergeCell ref="Q410:Q413"/>
    <mergeCell ref="A410:A413"/>
    <mergeCell ref="B410:B413"/>
    <mergeCell ref="C410:C413"/>
    <mergeCell ref="D410:D413"/>
    <mergeCell ref="E410:E413"/>
    <mergeCell ref="F410:F413"/>
    <mergeCell ref="J398:J401"/>
    <mergeCell ref="P398:P401"/>
    <mergeCell ref="Q398:Q401"/>
    <mergeCell ref="R398:R401"/>
    <mergeCell ref="S398:S401"/>
    <mergeCell ref="T398:T401"/>
    <mergeCell ref="T394:T397"/>
    <mergeCell ref="A398:A401"/>
    <mergeCell ref="B398:B401"/>
    <mergeCell ref="C398:C401"/>
    <mergeCell ref="D398:D401"/>
    <mergeCell ref="E398:E401"/>
    <mergeCell ref="F398:F401"/>
    <mergeCell ref="G398:G401"/>
    <mergeCell ref="H398:H401"/>
    <mergeCell ref="I398:I401"/>
    <mergeCell ref="I394:I397"/>
    <mergeCell ref="J394:J397"/>
    <mergeCell ref="P394:P397"/>
    <mergeCell ref="Q394:Q397"/>
    <mergeCell ref="R394:R397"/>
    <mergeCell ref="S394:S397"/>
    <mergeCell ref="J406:J409"/>
    <mergeCell ref="P406:P409"/>
    <mergeCell ref="Q406:Q409"/>
    <mergeCell ref="R406:R409"/>
    <mergeCell ref="S390:S393"/>
    <mergeCell ref="T390:T393"/>
    <mergeCell ref="A394:A397"/>
    <mergeCell ref="B394:B397"/>
    <mergeCell ref="C394:C397"/>
    <mergeCell ref="D394:D397"/>
    <mergeCell ref="E394:E397"/>
    <mergeCell ref="F394:F397"/>
    <mergeCell ref="G394:G397"/>
    <mergeCell ref="H394:H397"/>
    <mergeCell ref="H390:H393"/>
    <mergeCell ref="I390:I393"/>
    <mergeCell ref="J390:J393"/>
    <mergeCell ref="P390:P393"/>
    <mergeCell ref="Q390:Q393"/>
    <mergeCell ref="R390:R393"/>
    <mergeCell ref="R386:R389"/>
    <mergeCell ref="S386:S389"/>
    <mergeCell ref="T386:T389"/>
    <mergeCell ref="A390:A393"/>
    <mergeCell ref="B390:B393"/>
    <mergeCell ref="C390:C393"/>
    <mergeCell ref="D390:D393"/>
    <mergeCell ref="E390:E393"/>
    <mergeCell ref="F390:F393"/>
    <mergeCell ref="G390:G393"/>
    <mergeCell ref="G386:G389"/>
    <mergeCell ref="H386:H389"/>
    <mergeCell ref="I386:I389"/>
    <mergeCell ref="J386:J389"/>
    <mergeCell ref="P386:P389"/>
    <mergeCell ref="Q386:Q389"/>
    <mergeCell ref="A386:A389"/>
    <mergeCell ref="B386:B389"/>
    <mergeCell ref="C386:C389"/>
    <mergeCell ref="D386:D389"/>
    <mergeCell ref="E386:E389"/>
    <mergeCell ref="F386:F389"/>
    <mergeCell ref="J382:J385"/>
    <mergeCell ref="P382:P385"/>
    <mergeCell ref="Q382:Q385"/>
    <mergeCell ref="R382:R385"/>
    <mergeCell ref="S382:S385"/>
    <mergeCell ref="T382:T385"/>
    <mergeCell ref="T378:T381"/>
    <mergeCell ref="A382:A385"/>
    <mergeCell ref="B382:B385"/>
    <mergeCell ref="C382:C385"/>
    <mergeCell ref="D382:D385"/>
    <mergeCell ref="E382:E385"/>
    <mergeCell ref="F382:F385"/>
    <mergeCell ref="G382:G385"/>
    <mergeCell ref="H382:H385"/>
    <mergeCell ref="I382:I385"/>
    <mergeCell ref="I378:I381"/>
    <mergeCell ref="J378:J381"/>
    <mergeCell ref="P378:P381"/>
    <mergeCell ref="Q378:Q381"/>
    <mergeCell ref="R378:R381"/>
    <mergeCell ref="S378:S381"/>
    <mergeCell ref="S374:S377"/>
    <mergeCell ref="T374:T377"/>
    <mergeCell ref="A378:A381"/>
    <mergeCell ref="B378:B381"/>
    <mergeCell ref="C378:C381"/>
    <mergeCell ref="D378:D381"/>
    <mergeCell ref="E378:E381"/>
    <mergeCell ref="F378:F381"/>
    <mergeCell ref="G378:G381"/>
    <mergeCell ref="H378:H381"/>
    <mergeCell ref="H374:H377"/>
    <mergeCell ref="I374:I377"/>
    <mergeCell ref="J374:J377"/>
    <mergeCell ref="P374:P377"/>
    <mergeCell ref="Q374:Q377"/>
    <mergeCell ref="R374:R377"/>
    <mergeCell ref="R370:R373"/>
    <mergeCell ref="S370:S373"/>
    <mergeCell ref="T370:T373"/>
    <mergeCell ref="A374:A377"/>
    <mergeCell ref="B374:B377"/>
    <mergeCell ref="C374:C377"/>
    <mergeCell ref="D374:D377"/>
    <mergeCell ref="E374:E377"/>
    <mergeCell ref="F374:F377"/>
    <mergeCell ref="G374:G377"/>
    <mergeCell ref="G370:G373"/>
    <mergeCell ref="H370:H373"/>
    <mergeCell ref="I370:I373"/>
    <mergeCell ref="J370:J373"/>
    <mergeCell ref="P370:P373"/>
    <mergeCell ref="Q370:Q373"/>
    <mergeCell ref="A370:A373"/>
    <mergeCell ref="B370:B373"/>
    <mergeCell ref="C370:C373"/>
    <mergeCell ref="D370:D373"/>
    <mergeCell ref="E370:E373"/>
    <mergeCell ref="F370:F373"/>
    <mergeCell ref="J366:J369"/>
    <mergeCell ref="P366:P369"/>
    <mergeCell ref="Q366:Q369"/>
    <mergeCell ref="R366:R369"/>
    <mergeCell ref="S366:S369"/>
    <mergeCell ref="T366:T369"/>
    <mergeCell ref="T362:T365"/>
    <mergeCell ref="A366:A369"/>
    <mergeCell ref="B366:B369"/>
    <mergeCell ref="C366:C369"/>
    <mergeCell ref="D366:D369"/>
    <mergeCell ref="E366:E369"/>
    <mergeCell ref="F366:F369"/>
    <mergeCell ref="G366:G369"/>
    <mergeCell ref="H366:H369"/>
    <mergeCell ref="I366:I369"/>
    <mergeCell ref="I362:I365"/>
    <mergeCell ref="J362:J365"/>
    <mergeCell ref="P362:P365"/>
    <mergeCell ref="Q362:Q365"/>
    <mergeCell ref="R362:R365"/>
    <mergeCell ref="S362:S365"/>
    <mergeCell ref="S358:S361"/>
    <mergeCell ref="T358:T361"/>
    <mergeCell ref="A362:A365"/>
    <mergeCell ref="B362:B365"/>
    <mergeCell ref="C362:C365"/>
    <mergeCell ref="D362:D365"/>
    <mergeCell ref="E362:E365"/>
    <mergeCell ref="F362:F365"/>
    <mergeCell ref="G362:G365"/>
    <mergeCell ref="H362:H365"/>
    <mergeCell ref="H358:H361"/>
    <mergeCell ref="I358:I361"/>
    <mergeCell ref="J358:J361"/>
    <mergeCell ref="P358:P361"/>
    <mergeCell ref="Q358:Q361"/>
    <mergeCell ref="R358:R361"/>
    <mergeCell ref="R354:R357"/>
    <mergeCell ref="S354:S357"/>
    <mergeCell ref="T354:T357"/>
    <mergeCell ref="A358:A361"/>
    <mergeCell ref="B358:B361"/>
    <mergeCell ref="C358:C361"/>
    <mergeCell ref="D358:D361"/>
    <mergeCell ref="E358:E361"/>
    <mergeCell ref="F358:F361"/>
    <mergeCell ref="G358:G361"/>
    <mergeCell ref="G354:G357"/>
    <mergeCell ref="H354:H357"/>
    <mergeCell ref="I354:I357"/>
    <mergeCell ref="J354:J357"/>
    <mergeCell ref="P354:P357"/>
    <mergeCell ref="Q354:Q357"/>
    <mergeCell ref="A354:A357"/>
    <mergeCell ref="B354:B357"/>
    <mergeCell ref="C354:C357"/>
    <mergeCell ref="D354:D357"/>
    <mergeCell ref="E354:E357"/>
    <mergeCell ref="F354:F357"/>
    <mergeCell ref="J350:J353"/>
    <mergeCell ref="P350:P353"/>
    <mergeCell ref="Q350:Q353"/>
    <mergeCell ref="R350:R353"/>
    <mergeCell ref="S350:S353"/>
    <mergeCell ref="T350:T353"/>
    <mergeCell ref="T346:T349"/>
    <mergeCell ref="A350:A353"/>
    <mergeCell ref="B350:B353"/>
    <mergeCell ref="C350:C353"/>
    <mergeCell ref="D350:D353"/>
    <mergeCell ref="E350:E353"/>
    <mergeCell ref="F350:F353"/>
    <mergeCell ref="G350:G353"/>
    <mergeCell ref="H350:H353"/>
    <mergeCell ref="I350:I353"/>
    <mergeCell ref="I346:I349"/>
    <mergeCell ref="J346:J349"/>
    <mergeCell ref="P346:P349"/>
    <mergeCell ref="Q346:Q349"/>
    <mergeCell ref="R346:R349"/>
    <mergeCell ref="S346:S349"/>
    <mergeCell ref="S342:S345"/>
    <mergeCell ref="T342:T345"/>
    <mergeCell ref="A346:A349"/>
    <mergeCell ref="B346:B349"/>
    <mergeCell ref="C346:C349"/>
    <mergeCell ref="D346:D349"/>
    <mergeCell ref="E346:E349"/>
    <mergeCell ref="F346:F349"/>
    <mergeCell ref="G346:G349"/>
    <mergeCell ref="H346:H349"/>
    <mergeCell ref="H342:H345"/>
    <mergeCell ref="I342:I345"/>
    <mergeCell ref="J342:J345"/>
    <mergeCell ref="P342:P345"/>
    <mergeCell ref="Q342:Q345"/>
    <mergeCell ref="R342:R345"/>
    <mergeCell ref="R338:R341"/>
    <mergeCell ref="S338:S341"/>
    <mergeCell ref="T338:T341"/>
    <mergeCell ref="A342:A345"/>
    <mergeCell ref="B342:B345"/>
    <mergeCell ref="C342:C345"/>
    <mergeCell ref="D342:D345"/>
    <mergeCell ref="E342:E345"/>
    <mergeCell ref="F342:F345"/>
    <mergeCell ref="G342:G345"/>
    <mergeCell ref="G338:G341"/>
    <mergeCell ref="H338:H341"/>
    <mergeCell ref="I338:I341"/>
    <mergeCell ref="J338:J341"/>
    <mergeCell ref="P338:P341"/>
    <mergeCell ref="Q338:Q341"/>
    <mergeCell ref="A338:A341"/>
    <mergeCell ref="B338:B341"/>
    <mergeCell ref="C338:C341"/>
    <mergeCell ref="D338:D341"/>
    <mergeCell ref="E338:E341"/>
    <mergeCell ref="F338:F341"/>
    <mergeCell ref="J334:J337"/>
    <mergeCell ref="P334:P337"/>
    <mergeCell ref="Q334:Q337"/>
    <mergeCell ref="R334:R337"/>
    <mergeCell ref="S334:S337"/>
    <mergeCell ref="T334:T337"/>
    <mergeCell ref="T330:T333"/>
    <mergeCell ref="A334:A337"/>
    <mergeCell ref="B334:B337"/>
    <mergeCell ref="C334:C337"/>
    <mergeCell ref="D334:D337"/>
    <mergeCell ref="E334:E337"/>
    <mergeCell ref="F334:F337"/>
    <mergeCell ref="G334:G337"/>
    <mergeCell ref="H334:H337"/>
    <mergeCell ref="I334:I337"/>
    <mergeCell ref="I330:I333"/>
    <mergeCell ref="J330:J333"/>
    <mergeCell ref="P330:P333"/>
    <mergeCell ref="Q330:Q333"/>
    <mergeCell ref="R330:R333"/>
    <mergeCell ref="S330:S333"/>
    <mergeCell ref="S326:S329"/>
    <mergeCell ref="T326:T329"/>
    <mergeCell ref="A330:A333"/>
    <mergeCell ref="B330:B333"/>
    <mergeCell ref="C330:C333"/>
    <mergeCell ref="D330:D333"/>
    <mergeCell ref="E330:E333"/>
    <mergeCell ref="F330:F333"/>
    <mergeCell ref="G330:G333"/>
    <mergeCell ref="H330:H333"/>
    <mergeCell ref="H326:H329"/>
    <mergeCell ref="I326:I329"/>
    <mergeCell ref="J326:J329"/>
    <mergeCell ref="P326:P329"/>
    <mergeCell ref="Q326:Q329"/>
    <mergeCell ref="R326:R329"/>
    <mergeCell ref="R322:R325"/>
    <mergeCell ref="S322:S325"/>
    <mergeCell ref="T322:T325"/>
    <mergeCell ref="A326:A329"/>
    <mergeCell ref="B326:B329"/>
    <mergeCell ref="C326:C329"/>
    <mergeCell ref="D326:D329"/>
    <mergeCell ref="E326:E329"/>
    <mergeCell ref="F326:F329"/>
    <mergeCell ref="G326:G329"/>
    <mergeCell ref="G322:G325"/>
    <mergeCell ref="H322:H325"/>
    <mergeCell ref="I322:I325"/>
    <mergeCell ref="J322:J325"/>
    <mergeCell ref="P322:P325"/>
    <mergeCell ref="Q322:Q325"/>
    <mergeCell ref="A322:A325"/>
    <mergeCell ref="B322:B325"/>
    <mergeCell ref="C322:C325"/>
    <mergeCell ref="D322:D325"/>
    <mergeCell ref="E322:E325"/>
    <mergeCell ref="F322:F325"/>
    <mergeCell ref="J318:J321"/>
    <mergeCell ref="P318:P321"/>
    <mergeCell ref="Q318:Q321"/>
    <mergeCell ref="R318:R321"/>
    <mergeCell ref="S318:S321"/>
    <mergeCell ref="T318:T321"/>
    <mergeCell ref="T306:T309"/>
    <mergeCell ref="A318:A321"/>
    <mergeCell ref="B318:B321"/>
    <mergeCell ref="C318:C321"/>
    <mergeCell ref="D318:D321"/>
    <mergeCell ref="E318:E321"/>
    <mergeCell ref="F318:F321"/>
    <mergeCell ref="G318:G321"/>
    <mergeCell ref="H318:H321"/>
    <mergeCell ref="I318:I321"/>
    <mergeCell ref="I306:I309"/>
    <mergeCell ref="J306:J309"/>
    <mergeCell ref="P306:P309"/>
    <mergeCell ref="Q306:Q309"/>
    <mergeCell ref="R306:R309"/>
    <mergeCell ref="S306:S309"/>
    <mergeCell ref="A306:A309"/>
    <mergeCell ref="B306:B309"/>
    <mergeCell ref="C306:C309"/>
    <mergeCell ref="D306:D309"/>
    <mergeCell ref="G306:G309"/>
    <mergeCell ref="H306:H309"/>
    <mergeCell ref="H302:H305"/>
    <mergeCell ref="I302:I305"/>
    <mergeCell ref="J302:J305"/>
    <mergeCell ref="P302:P305"/>
    <mergeCell ref="Q302:Q305"/>
    <mergeCell ref="R302:R305"/>
    <mergeCell ref="R298:R301"/>
    <mergeCell ref="S298:S301"/>
    <mergeCell ref="T298:T301"/>
    <mergeCell ref="A302:A305"/>
    <mergeCell ref="B302:B305"/>
    <mergeCell ref="C302:C305"/>
    <mergeCell ref="D302:D305"/>
    <mergeCell ref="E302:E305"/>
    <mergeCell ref="F302:F305"/>
    <mergeCell ref="G302:G305"/>
    <mergeCell ref="G298:G301"/>
    <mergeCell ref="H298:H301"/>
    <mergeCell ref="I298:I301"/>
    <mergeCell ref="J298:J301"/>
    <mergeCell ref="P298:P301"/>
    <mergeCell ref="Q298:Q301"/>
    <mergeCell ref="A298:A301"/>
    <mergeCell ref="B298:B301"/>
    <mergeCell ref="C298:C301"/>
    <mergeCell ref="D298:D301"/>
    <mergeCell ref="E298:E301"/>
    <mergeCell ref="F298:F301"/>
    <mergeCell ref="J294:J297"/>
    <mergeCell ref="P294:P297"/>
    <mergeCell ref="Q294:Q297"/>
    <mergeCell ref="R294:R297"/>
    <mergeCell ref="S294:S297"/>
    <mergeCell ref="T294:T297"/>
    <mergeCell ref="T290:T293"/>
    <mergeCell ref="A294:A297"/>
    <mergeCell ref="B294:B297"/>
    <mergeCell ref="C294:C297"/>
    <mergeCell ref="D294:D297"/>
    <mergeCell ref="E294:E297"/>
    <mergeCell ref="F294:F297"/>
    <mergeCell ref="G294:G297"/>
    <mergeCell ref="H294:H297"/>
    <mergeCell ref="I294:I297"/>
    <mergeCell ref="I290:I293"/>
    <mergeCell ref="J290:J293"/>
    <mergeCell ref="P290:P293"/>
    <mergeCell ref="Q290:Q293"/>
    <mergeCell ref="R290:R293"/>
    <mergeCell ref="S290:S293"/>
    <mergeCell ref="S286:S289"/>
    <mergeCell ref="T286:T289"/>
    <mergeCell ref="A290:A293"/>
    <mergeCell ref="B290:B293"/>
    <mergeCell ref="C290:C293"/>
    <mergeCell ref="D290:D293"/>
    <mergeCell ref="E290:E293"/>
    <mergeCell ref="F290:F293"/>
    <mergeCell ref="G290:G293"/>
    <mergeCell ref="H290:H293"/>
    <mergeCell ref="H286:H289"/>
    <mergeCell ref="I286:I289"/>
    <mergeCell ref="J286:J289"/>
    <mergeCell ref="P286:P289"/>
    <mergeCell ref="Q286:Q289"/>
    <mergeCell ref="R286:R289"/>
    <mergeCell ref="R282:R285"/>
    <mergeCell ref="S282:S285"/>
    <mergeCell ref="T282:T285"/>
    <mergeCell ref="A286:A289"/>
    <mergeCell ref="B286:B289"/>
    <mergeCell ref="C286:C289"/>
    <mergeCell ref="D286:D289"/>
    <mergeCell ref="E286:E289"/>
    <mergeCell ref="F286:F289"/>
    <mergeCell ref="G286:G289"/>
    <mergeCell ref="G282:G285"/>
    <mergeCell ref="H282:H285"/>
    <mergeCell ref="I282:I285"/>
    <mergeCell ref="J282:J285"/>
    <mergeCell ref="P282:P285"/>
    <mergeCell ref="Q282:Q285"/>
    <mergeCell ref="A282:A285"/>
    <mergeCell ref="B282:B285"/>
    <mergeCell ref="C282:C285"/>
    <mergeCell ref="D282:D285"/>
    <mergeCell ref="E282:E285"/>
    <mergeCell ref="F282:F285"/>
    <mergeCell ref="J278:J281"/>
    <mergeCell ref="P278:P281"/>
    <mergeCell ref="Q278:Q281"/>
    <mergeCell ref="R278:R281"/>
    <mergeCell ref="S278:S281"/>
    <mergeCell ref="T278:T281"/>
    <mergeCell ref="T274:T277"/>
    <mergeCell ref="A278:A281"/>
    <mergeCell ref="B278:B281"/>
    <mergeCell ref="C278:C281"/>
    <mergeCell ref="D278:D281"/>
    <mergeCell ref="E278:E281"/>
    <mergeCell ref="F278:F281"/>
    <mergeCell ref="G278:G281"/>
    <mergeCell ref="H278:H281"/>
    <mergeCell ref="I278:I281"/>
    <mergeCell ref="I274:I277"/>
    <mergeCell ref="J274:J277"/>
    <mergeCell ref="P274:P277"/>
    <mergeCell ref="Q274:Q277"/>
    <mergeCell ref="R274:R277"/>
    <mergeCell ref="S274:S277"/>
    <mergeCell ref="S270:S273"/>
    <mergeCell ref="T270:T273"/>
    <mergeCell ref="A274:A277"/>
    <mergeCell ref="B274:B277"/>
    <mergeCell ref="C274:C277"/>
    <mergeCell ref="D274:D277"/>
    <mergeCell ref="E274:E277"/>
    <mergeCell ref="F274:F277"/>
    <mergeCell ref="G274:G277"/>
    <mergeCell ref="H274:H277"/>
    <mergeCell ref="H270:H273"/>
    <mergeCell ref="I270:I273"/>
    <mergeCell ref="J270:J273"/>
    <mergeCell ref="P270:P273"/>
    <mergeCell ref="Q270:Q273"/>
    <mergeCell ref="R270:R273"/>
    <mergeCell ref="R266:R269"/>
    <mergeCell ref="S266:S269"/>
    <mergeCell ref="T266:T269"/>
    <mergeCell ref="A270:A273"/>
    <mergeCell ref="B270:B273"/>
    <mergeCell ref="C270:C273"/>
    <mergeCell ref="D270:D273"/>
    <mergeCell ref="E270:E273"/>
    <mergeCell ref="F270:F273"/>
    <mergeCell ref="G270:G273"/>
    <mergeCell ref="G266:G269"/>
    <mergeCell ref="H266:H269"/>
    <mergeCell ref="I266:I269"/>
    <mergeCell ref="J266:J269"/>
    <mergeCell ref="P266:P269"/>
    <mergeCell ref="Q266:Q269"/>
    <mergeCell ref="A266:A269"/>
    <mergeCell ref="B266:B269"/>
    <mergeCell ref="C266:C269"/>
    <mergeCell ref="D266:D269"/>
    <mergeCell ref="E266:E269"/>
    <mergeCell ref="F266:F269"/>
    <mergeCell ref="J262:J265"/>
    <mergeCell ref="P262:P265"/>
    <mergeCell ref="Q262:Q265"/>
    <mergeCell ref="R262:R265"/>
    <mergeCell ref="S262:S265"/>
    <mergeCell ref="T262:T265"/>
    <mergeCell ref="T258:T261"/>
    <mergeCell ref="A262:A265"/>
    <mergeCell ref="B262:B265"/>
    <mergeCell ref="C262:C265"/>
    <mergeCell ref="D262:D265"/>
    <mergeCell ref="E262:E265"/>
    <mergeCell ref="F262:F265"/>
    <mergeCell ref="G262:G265"/>
    <mergeCell ref="H262:H265"/>
    <mergeCell ref="I262:I265"/>
    <mergeCell ref="I258:I261"/>
    <mergeCell ref="J258:J261"/>
    <mergeCell ref="P258:P261"/>
    <mergeCell ref="Q258:Q261"/>
    <mergeCell ref="R258:R261"/>
    <mergeCell ref="S258:S261"/>
    <mergeCell ref="S254:S257"/>
    <mergeCell ref="T254:T257"/>
    <mergeCell ref="A258:A261"/>
    <mergeCell ref="B258:B261"/>
    <mergeCell ref="C258:C261"/>
    <mergeCell ref="D258:D261"/>
    <mergeCell ref="E258:E261"/>
    <mergeCell ref="F258:F261"/>
    <mergeCell ref="G258:G261"/>
    <mergeCell ref="H258:H261"/>
    <mergeCell ref="H254:H257"/>
    <mergeCell ref="I254:I257"/>
    <mergeCell ref="J254:J257"/>
    <mergeCell ref="P254:P257"/>
    <mergeCell ref="Q254:Q257"/>
    <mergeCell ref="R254:R257"/>
    <mergeCell ref="R250:R253"/>
    <mergeCell ref="S250:S253"/>
    <mergeCell ref="T250:T253"/>
    <mergeCell ref="A254:A257"/>
    <mergeCell ref="B254:B257"/>
    <mergeCell ref="C254:C257"/>
    <mergeCell ref="D254:D257"/>
    <mergeCell ref="E254:E257"/>
    <mergeCell ref="F254:F257"/>
    <mergeCell ref="G254:G257"/>
    <mergeCell ref="G250:G253"/>
    <mergeCell ref="H250:H253"/>
    <mergeCell ref="I250:I253"/>
    <mergeCell ref="J250:J253"/>
    <mergeCell ref="P250:P253"/>
    <mergeCell ref="Q250:Q253"/>
    <mergeCell ref="A250:A253"/>
    <mergeCell ref="B250:B253"/>
    <mergeCell ref="C250:C253"/>
    <mergeCell ref="D250:D253"/>
    <mergeCell ref="E250:E253"/>
    <mergeCell ref="F250:F253"/>
    <mergeCell ref="J246:J249"/>
    <mergeCell ref="P246:P249"/>
    <mergeCell ref="Q246:Q249"/>
    <mergeCell ref="R246:R249"/>
    <mergeCell ref="S246:S249"/>
    <mergeCell ref="T246:T249"/>
    <mergeCell ref="T242:T245"/>
    <mergeCell ref="A246:A249"/>
    <mergeCell ref="B246:B249"/>
    <mergeCell ref="C246:C249"/>
    <mergeCell ref="D246:D249"/>
    <mergeCell ref="E246:E249"/>
    <mergeCell ref="F246:F249"/>
    <mergeCell ref="G246:G249"/>
    <mergeCell ref="H246:H249"/>
    <mergeCell ref="I246:I249"/>
    <mergeCell ref="I242:I245"/>
    <mergeCell ref="J242:J245"/>
    <mergeCell ref="P242:P245"/>
    <mergeCell ref="Q242:Q245"/>
    <mergeCell ref="R242:R245"/>
    <mergeCell ref="S242:S245"/>
    <mergeCell ref="S238:S241"/>
    <mergeCell ref="T238:T241"/>
    <mergeCell ref="A242:A245"/>
    <mergeCell ref="B242:B245"/>
    <mergeCell ref="C242:C245"/>
    <mergeCell ref="D242:D245"/>
    <mergeCell ref="E242:E245"/>
    <mergeCell ref="F242:F245"/>
    <mergeCell ref="G242:G245"/>
    <mergeCell ref="H242:H245"/>
    <mergeCell ref="H238:H241"/>
    <mergeCell ref="I238:I241"/>
    <mergeCell ref="J238:J241"/>
    <mergeCell ref="P238:P241"/>
    <mergeCell ref="Q238:Q241"/>
    <mergeCell ref="R238:R241"/>
    <mergeCell ref="R234:R237"/>
    <mergeCell ref="S234:S237"/>
    <mergeCell ref="T234:T237"/>
    <mergeCell ref="A238:A241"/>
    <mergeCell ref="B238:B241"/>
    <mergeCell ref="C238:C241"/>
    <mergeCell ref="D238:D241"/>
    <mergeCell ref="E238:E241"/>
    <mergeCell ref="F238:F241"/>
    <mergeCell ref="G238:G241"/>
    <mergeCell ref="G234:G237"/>
    <mergeCell ref="H234:H237"/>
    <mergeCell ref="I234:I237"/>
    <mergeCell ref="J234:J237"/>
    <mergeCell ref="P234:P237"/>
    <mergeCell ref="Q234:Q237"/>
    <mergeCell ref="A234:A237"/>
    <mergeCell ref="B234:B237"/>
    <mergeCell ref="C234:C237"/>
    <mergeCell ref="D234:D237"/>
    <mergeCell ref="E234:E237"/>
    <mergeCell ref="F234:F237"/>
    <mergeCell ref="J230:J233"/>
    <mergeCell ref="P230:P233"/>
    <mergeCell ref="Q230:Q233"/>
    <mergeCell ref="R230:R233"/>
    <mergeCell ref="S230:S233"/>
    <mergeCell ref="T230:T233"/>
    <mergeCell ref="T226:T229"/>
    <mergeCell ref="A230:A233"/>
    <mergeCell ref="B230:B233"/>
    <mergeCell ref="C230:C233"/>
    <mergeCell ref="D230:D233"/>
    <mergeCell ref="E230:E233"/>
    <mergeCell ref="F230:F233"/>
    <mergeCell ref="G230:G233"/>
    <mergeCell ref="H230:H233"/>
    <mergeCell ref="I230:I233"/>
    <mergeCell ref="I226:I229"/>
    <mergeCell ref="J226:J229"/>
    <mergeCell ref="P226:P229"/>
    <mergeCell ref="Q226:Q229"/>
    <mergeCell ref="R226:R229"/>
    <mergeCell ref="S226:S229"/>
    <mergeCell ref="S222:S225"/>
    <mergeCell ref="T222:T225"/>
    <mergeCell ref="A226:A229"/>
    <mergeCell ref="B226:B229"/>
    <mergeCell ref="C226:C229"/>
    <mergeCell ref="D226:D229"/>
    <mergeCell ref="E226:E229"/>
    <mergeCell ref="F226:F229"/>
    <mergeCell ref="G226:G229"/>
    <mergeCell ref="H226:H229"/>
    <mergeCell ref="H222:H225"/>
    <mergeCell ref="I222:I225"/>
    <mergeCell ref="J222:J225"/>
    <mergeCell ref="P222:P225"/>
    <mergeCell ref="Q222:Q225"/>
    <mergeCell ref="R222:R225"/>
    <mergeCell ref="R218:R221"/>
    <mergeCell ref="S218:S221"/>
    <mergeCell ref="T218:T221"/>
    <mergeCell ref="A222:A225"/>
    <mergeCell ref="B222:B225"/>
    <mergeCell ref="C222:C225"/>
    <mergeCell ref="D222:D225"/>
    <mergeCell ref="E222:E225"/>
    <mergeCell ref="F222:F225"/>
    <mergeCell ref="G222:G225"/>
    <mergeCell ref="G218:G221"/>
    <mergeCell ref="H218:H221"/>
    <mergeCell ref="I218:I221"/>
    <mergeCell ref="J218:J221"/>
    <mergeCell ref="P218:P221"/>
    <mergeCell ref="Q218:Q221"/>
    <mergeCell ref="A218:A221"/>
    <mergeCell ref="B218:B221"/>
    <mergeCell ref="C218:C221"/>
    <mergeCell ref="D218:D221"/>
    <mergeCell ref="E218:E221"/>
    <mergeCell ref="F218:F221"/>
    <mergeCell ref="J214:J217"/>
    <mergeCell ref="P214:P217"/>
    <mergeCell ref="Q214:Q217"/>
    <mergeCell ref="R214:R217"/>
    <mergeCell ref="S214:S217"/>
    <mergeCell ref="T214:T217"/>
    <mergeCell ref="T202:T205"/>
    <mergeCell ref="A214:A217"/>
    <mergeCell ref="B214:B217"/>
    <mergeCell ref="C214:C217"/>
    <mergeCell ref="D214:D217"/>
    <mergeCell ref="E214:E217"/>
    <mergeCell ref="F214:F217"/>
    <mergeCell ref="G214:G217"/>
    <mergeCell ref="H214:H217"/>
    <mergeCell ref="I214:I217"/>
    <mergeCell ref="I202:I205"/>
    <mergeCell ref="J202:J205"/>
    <mergeCell ref="P202:P205"/>
    <mergeCell ref="Q202:Q205"/>
    <mergeCell ref="R202:R205"/>
    <mergeCell ref="S202:S205"/>
    <mergeCell ref="S198:S201"/>
    <mergeCell ref="T198:T201"/>
    <mergeCell ref="A202:A205"/>
    <mergeCell ref="B202:B205"/>
    <mergeCell ref="C202:C205"/>
    <mergeCell ref="D202:D205"/>
    <mergeCell ref="E202:E205"/>
    <mergeCell ref="F202:F205"/>
    <mergeCell ref="G202:G205"/>
    <mergeCell ref="H202:H205"/>
    <mergeCell ref="H198:H201"/>
    <mergeCell ref="I198:I201"/>
    <mergeCell ref="J198:J201"/>
    <mergeCell ref="P198:P201"/>
    <mergeCell ref="Q198:Q201"/>
    <mergeCell ref="R198:R201"/>
    <mergeCell ref="R194:R197"/>
    <mergeCell ref="S194:S197"/>
    <mergeCell ref="T194:T197"/>
    <mergeCell ref="A198:A201"/>
    <mergeCell ref="B198:B201"/>
    <mergeCell ref="C198:C201"/>
    <mergeCell ref="D198:D201"/>
    <mergeCell ref="E198:E201"/>
    <mergeCell ref="F198:F201"/>
    <mergeCell ref="G198:G201"/>
    <mergeCell ref="G194:G197"/>
    <mergeCell ref="H194:H197"/>
    <mergeCell ref="I194:I197"/>
    <mergeCell ref="J194:J197"/>
    <mergeCell ref="P194:P197"/>
    <mergeCell ref="Q194:Q197"/>
    <mergeCell ref="A194:A197"/>
    <mergeCell ref="B194:B197"/>
    <mergeCell ref="C194:C197"/>
    <mergeCell ref="D194:D197"/>
    <mergeCell ref="E194:E197"/>
    <mergeCell ref="F194:F197"/>
    <mergeCell ref="J190:J193"/>
    <mergeCell ref="P190:P193"/>
    <mergeCell ref="Q190:Q193"/>
    <mergeCell ref="R190:R193"/>
    <mergeCell ref="S190:S193"/>
    <mergeCell ref="T190:T193"/>
    <mergeCell ref="T186:T189"/>
    <mergeCell ref="A190:A193"/>
    <mergeCell ref="B190:B193"/>
    <mergeCell ref="C190:C193"/>
    <mergeCell ref="D190:D193"/>
    <mergeCell ref="E190:E193"/>
    <mergeCell ref="F190:F193"/>
    <mergeCell ref="G190:G193"/>
    <mergeCell ref="H190:H193"/>
    <mergeCell ref="I190:I193"/>
    <mergeCell ref="I186:I189"/>
    <mergeCell ref="J186:J189"/>
    <mergeCell ref="P186:P189"/>
    <mergeCell ref="Q186:Q189"/>
    <mergeCell ref="R186:R189"/>
    <mergeCell ref="S186:S189"/>
    <mergeCell ref="S182:S185"/>
    <mergeCell ref="T182:T185"/>
    <mergeCell ref="A186:A189"/>
    <mergeCell ref="B186:B189"/>
    <mergeCell ref="C186:C189"/>
    <mergeCell ref="D186:D189"/>
    <mergeCell ref="E186:E189"/>
    <mergeCell ref="F186:F189"/>
    <mergeCell ref="G186:G189"/>
    <mergeCell ref="H186:H189"/>
    <mergeCell ref="H182:H185"/>
    <mergeCell ref="I182:I185"/>
    <mergeCell ref="J182:J185"/>
    <mergeCell ref="P182:P185"/>
    <mergeCell ref="Q182:Q185"/>
    <mergeCell ref="R182:R185"/>
    <mergeCell ref="R178:R181"/>
    <mergeCell ref="S178:S181"/>
    <mergeCell ref="T178:T181"/>
    <mergeCell ref="A182:A185"/>
    <mergeCell ref="B182:B185"/>
    <mergeCell ref="C182:C185"/>
    <mergeCell ref="D182:D185"/>
    <mergeCell ref="E182:E185"/>
    <mergeCell ref="F182:F185"/>
    <mergeCell ref="G182:G185"/>
    <mergeCell ref="G178:G181"/>
    <mergeCell ref="H178:H181"/>
    <mergeCell ref="I178:I181"/>
    <mergeCell ref="J178:J181"/>
    <mergeCell ref="P178:P181"/>
    <mergeCell ref="Q178:Q181"/>
    <mergeCell ref="A178:A181"/>
    <mergeCell ref="B178:B181"/>
    <mergeCell ref="C178:C181"/>
    <mergeCell ref="D178:D181"/>
    <mergeCell ref="E178:E181"/>
    <mergeCell ref="F178:F181"/>
    <mergeCell ref="J174:J177"/>
    <mergeCell ref="P174:P177"/>
    <mergeCell ref="Q174:Q177"/>
    <mergeCell ref="R174:R177"/>
    <mergeCell ref="S174:S177"/>
    <mergeCell ref="T174:T177"/>
    <mergeCell ref="T170:T173"/>
    <mergeCell ref="A174:A177"/>
    <mergeCell ref="B174:B177"/>
    <mergeCell ref="C174:C177"/>
    <mergeCell ref="D174:D177"/>
    <mergeCell ref="E174:E177"/>
    <mergeCell ref="F174:F177"/>
    <mergeCell ref="G174:G177"/>
    <mergeCell ref="H174:H177"/>
    <mergeCell ref="I174:I177"/>
    <mergeCell ref="I170:I173"/>
    <mergeCell ref="J170:J173"/>
    <mergeCell ref="P170:P173"/>
    <mergeCell ref="Q170:Q173"/>
    <mergeCell ref="R170:R173"/>
    <mergeCell ref="S170:S173"/>
    <mergeCell ref="S166:S169"/>
    <mergeCell ref="T166:T169"/>
    <mergeCell ref="A170:A173"/>
    <mergeCell ref="B170:B173"/>
    <mergeCell ref="C170:C173"/>
    <mergeCell ref="D170:D173"/>
    <mergeCell ref="E170:E173"/>
    <mergeCell ref="F170:F173"/>
    <mergeCell ref="G170:G173"/>
    <mergeCell ref="H170:H173"/>
    <mergeCell ref="H166:H169"/>
    <mergeCell ref="I166:I169"/>
    <mergeCell ref="J166:J169"/>
    <mergeCell ref="P166:P169"/>
    <mergeCell ref="Q166:Q169"/>
    <mergeCell ref="R166:R169"/>
    <mergeCell ref="R162:R165"/>
    <mergeCell ref="S162:S165"/>
    <mergeCell ref="T162:T165"/>
    <mergeCell ref="A166:A169"/>
    <mergeCell ref="B166:B169"/>
    <mergeCell ref="C166:C169"/>
    <mergeCell ref="D166:D169"/>
    <mergeCell ref="E166:E169"/>
    <mergeCell ref="F166:F169"/>
    <mergeCell ref="G166:G169"/>
    <mergeCell ref="G162:G165"/>
    <mergeCell ref="H162:H165"/>
    <mergeCell ref="I162:I165"/>
    <mergeCell ref="J162:J165"/>
    <mergeCell ref="P162:P165"/>
    <mergeCell ref="Q162:Q165"/>
    <mergeCell ref="A162:A165"/>
    <mergeCell ref="B162:B165"/>
    <mergeCell ref="C162:C165"/>
    <mergeCell ref="D162:D165"/>
    <mergeCell ref="E162:E165"/>
    <mergeCell ref="F162:F165"/>
    <mergeCell ref="J158:J161"/>
    <mergeCell ref="P158:P161"/>
    <mergeCell ref="Q158:Q161"/>
    <mergeCell ref="R158:R161"/>
    <mergeCell ref="S158:S161"/>
    <mergeCell ref="T158:T161"/>
    <mergeCell ref="T153:T157"/>
    <mergeCell ref="A158:A161"/>
    <mergeCell ref="B158:B161"/>
    <mergeCell ref="C158:C161"/>
    <mergeCell ref="D158:D161"/>
    <mergeCell ref="E158:E161"/>
    <mergeCell ref="F158:F161"/>
    <mergeCell ref="G158:G161"/>
    <mergeCell ref="H158:H161"/>
    <mergeCell ref="I158:I161"/>
    <mergeCell ref="I153:I157"/>
    <mergeCell ref="J153:J157"/>
    <mergeCell ref="P153:P157"/>
    <mergeCell ref="Q153:Q157"/>
    <mergeCell ref="R153:R157"/>
    <mergeCell ref="S153:S157"/>
    <mergeCell ref="S149:S152"/>
    <mergeCell ref="T149:T152"/>
    <mergeCell ref="A153:A157"/>
    <mergeCell ref="B153:B157"/>
    <mergeCell ref="C153:C157"/>
    <mergeCell ref="D153:D157"/>
    <mergeCell ref="E153:E157"/>
    <mergeCell ref="F153:F157"/>
    <mergeCell ref="G153:G157"/>
    <mergeCell ref="H153:H157"/>
    <mergeCell ref="H149:H152"/>
    <mergeCell ref="I149:I152"/>
    <mergeCell ref="J149:J152"/>
    <mergeCell ref="P149:P152"/>
    <mergeCell ref="Q149:Q152"/>
    <mergeCell ref="R149:R152"/>
    <mergeCell ref="R145:R148"/>
    <mergeCell ref="S145:S148"/>
    <mergeCell ref="T145:T148"/>
    <mergeCell ref="A149:A152"/>
    <mergeCell ref="B149:B152"/>
    <mergeCell ref="C149:C152"/>
    <mergeCell ref="D149:D152"/>
    <mergeCell ref="E149:E152"/>
    <mergeCell ref="F149:F152"/>
    <mergeCell ref="G149:G152"/>
    <mergeCell ref="G145:G148"/>
    <mergeCell ref="H145:H148"/>
    <mergeCell ref="I145:I148"/>
    <mergeCell ref="J145:J148"/>
    <mergeCell ref="P145:P148"/>
    <mergeCell ref="Q145:Q148"/>
    <mergeCell ref="A145:A148"/>
    <mergeCell ref="B145:B148"/>
    <mergeCell ref="C145:C148"/>
    <mergeCell ref="D145:D148"/>
    <mergeCell ref="E145:E148"/>
    <mergeCell ref="F145:F148"/>
    <mergeCell ref="J133:J136"/>
    <mergeCell ref="P133:P136"/>
    <mergeCell ref="Q133:Q136"/>
    <mergeCell ref="R133:R136"/>
    <mergeCell ref="S133:S136"/>
    <mergeCell ref="T133:T136"/>
    <mergeCell ref="T129:T132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I133:I136"/>
    <mergeCell ref="I129:I132"/>
    <mergeCell ref="J129:J132"/>
    <mergeCell ref="P129:P132"/>
    <mergeCell ref="Q129:Q132"/>
    <mergeCell ref="R129:R132"/>
    <mergeCell ref="S129:S132"/>
    <mergeCell ref="A129:A132"/>
    <mergeCell ref="B129:B132"/>
    <mergeCell ref="C129:C132"/>
    <mergeCell ref="D129:D132"/>
    <mergeCell ref="G129:G132"/>
    <mergeCell ref="H129:H132"/>
    <mergeCell ref="H125:H128"/>
    <mergeCell ref="I125:I128"/>
    <mergeCell ref="J125:J128"/>
    <mergeCell ref="P125:P128"/>
    <mergeCell ref="Q125:Q128"/>
    <mergeCell ref="R125:R128"/>
    <mergeCell ref="R121:R124"/>
    <mergeCell ref="S121:S124"/>
    <mergeCell ref="T121:T124"/>
    <mergeCell ref="A125:A128"/>
    <mergeCell ref="B125:B128"/>
    <mergeCell ref="C125:C128"/>
    <mergeCell ref="D125:D128"/>
    <mergeCell ref="E125:E128"/>
    <mergeCell ref="F125:F128"/>
    <mergeCell ref="G125:G128"/>
    <mergeCell ref="G121:G124"/>
    <mergeCell ref="H121:H124"/>
    <mergeCell ref="I121:I124"/>
    <mergeCell ref="J121:J124"/>
    <mergeCell ref="P121:P124"/>
    <mergeCell ref="Q121:Q124"/>
    <mergeCell ref="A121:A124"/>
    <mergeCell ref="B121:B124"/>
    <mergeCell ref="C121:C124"/>
    <mergeCell ref="D121:D124"/>
    <mergeCell ref="E121:E124"/>
    <mergeCell ref="F121:F124"/>
    <mergeCell ref="J109:J112"/>
    <mergeCell ref="P109:P112"/>
    <mergeCell ref="Q109:Q112"/>
    <mergeCell ref="R109:R112"/>
    <mergeCell ref="S109:S112"/>
    <mergeCell ref="T109:T112"/>
    <mergeCell ref="T105:T108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I105:I108"/>
    <mergeCell ref="J105:J108"/>
    <mergeCell ref="P105:P108"/>
    <mergeCell ref="Q105:Q108"/>
    <mergeCell ref="R105:R108"/>
    <mergeCell ref="S105:S108"/>
    <mergeCell ref="S101:S104"/>
    <mergeCell ref="T101:T104"/>
    <mergeCell ref="A105:A108"/>
    <mergeCell ref="B105:B108"/>
    <mergeCell ref="C105:C108"/>
    <mergeCell ref="D105:D108"/>
    <mergeCell ref="E105:E108"/>
    <mergeCell ref="F105:F108"/>
    <mergeCell ref="G105:G108"/>
    <mergeCell ref="H105:H108"/>
    <mergeCell ref="H101:H104"/>
    <mergeCell ref="I101:I104"/>
    <mergeCell ref="J101:J104"/>
    <mergeCell ref="P101:P104"/>
    <mergeCell ref="Q101:Q104"/>
    <mergeCell ref="R101:R104"/>
    <mergeCell ref="R89:R92"/>
    <mergeCell ref="S89:S92"/>
    <mergeCell ref="T89:T92"/>
    <mergeCell ref="A101:A104"/>
    <mergeCell ref="B101:B104"/>
    <mergeCell ref="C101:C104"/>
    <mergeCell ref="D101:D104"/>
    <mergeCell ref="E101:E104"/>
    <mergeCell ref="F101:F104"/>
    <mergeCell ref="G101:G104"/>
    <mergeCell ref="G89:G92"/>
    <mergeCell ref="H89:H92"/>
    <mergeCell ref="I89:I92"/>
    <mergeCell ref="J89:J92"/>
    <mergeCell ref="P89:P92"/>
    <mergeCell ref="Q89:Q92"/>
    <mergeCell ref="E89:E92"/>
    <mergeCell ref="F89:F92"/>
    <mergeCell ref="J85:J88"/>
    <mergeCell ref="P85:P88"/>
    <mergeCell ref="Q85:Q88"/>
    <mergeCell ref="R85:R88"/>
    <mergeCell ref="S85:S88"/>
    <mergeCell ref="T85:T88"/>
    <mergeCell ref="T81:T84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I81:I84"/>
    <mergeCell ref="J81:J84"/>
    <mergeCell ref="P81:P84"/>
    <mergeCell ref="Q81:Q84"/>
    <mergeCell ref="R81:R84"/>
    <mergeCell ref="S81:S84"/>
    <mergeCell ref="S77:S80"/>
    <mergeCell ref="T77:T80"/>
    <mergeCell ref="A81:A84"/>
    <mergeCell ref="B81:B84"/>
    <mergeCell ref="C81:C84"/>
    <mergeCell ref="D81:D84"/>
    <mergeCell ref="E81:E84"/>
    <mergeCell ref="F81:F84"/>
    <mergeCell ref="G81:G84"/>
    <mergeCell ref="H81:H84"/>
    <mergeCell ref="H77:H80"/>
    <mergeCell ref="I77:I80"/>
    <mergeCell ref="J77:J80"/>
    <mergeCell ref="P77:P80"/>
    <mergeCell ref="Q77:Q80"/>
    <mergeCell ref="R77:R80"/>
    <mergeCell ref="R65:R68"/>
    <mergeCell ref="S65:S68"/>
    <mergeCell ref="T65:T68"/>
    <mergeCell ref="A77:A80"/>
    <mergeCell ref="B77:B80"/>
    <mergeCell ref="C77:C80"/>
    <mergeCell ref="D77:D80"/>
    <mergeCell ref="E77:E80"/>
    <mergeCell ref="F77:F80"/>
    <mergeCell ref="G77:G80"/>
    <mergeCell ref="G65:G68"/>
    <mergeCell ref="H65:H68"/>
    <mergeCell ref="I65:I68"/>
    <mergeCell ref="J65:J68"/>
    <mergeCell ref="P65:P68"/>
    <mergeCell ref="Q65:Q68"/>
    <mergeCell ref="A65:A68"/>
    <mergeCell ref="B65:B68"/>
    <mergeCell ref="C65:C68"/>
    <mergeCell ref="D65:D68"/>
    <mergeCell ref="E65:E68"/>
    <mergeCell ref="F65:F68"/>
    <mergeCell ref="J61:J64"/>
    <mergeCell ref="P61:P64"/>
    <mergeCell ref="Q61:Q64"/>
    <mergeCell ref="R61:R64"/>
    <mergeCell ref="S61:S64"/>
    <mergeCell ref="T61:T64"/>
    <mergeCell ref="T57:T60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I57:I60"/>
    <mergeCell ref="J57:J60"/>
    <mergeCell ref="P57:P60"/>
    <mergeCell ref="Q57:Q60"/>
    <mergeCell ref="R57:R60"/>
    <mergeCell ref="S57:S60"/>
    <mergeCell ref="S53:S56"/>
    <mergeCell ref="T53:T56"/>
    <mergeCell ref="A57:A60"/>
    <mergeCell ref="B57:B60"/>
    <mergeCell ref="C57:C60"/>
    <mergeCell ref="D57:D60"/>
    <mergeCell ref="E57:E60"/>
    <mergeCell ref="F57:F60"/>
    <mergeCell ref="G57:G60"/>
    <mergeCell ref="H57:H60"/>
    <mergeCell ref="H53:H56"/>
    <mergeCell ref="I53:I56"/>
    <mergeCell ref="J53:J56"/>
    <mergeCell ref="P53:P56"/>
    <mergeCell ref="Q53:Q56"/>
    <mergeCell ref="R53:R56"/>
    <mergeCell ref="R49:R52"/>
    <mergeCell ref="S49:S52"/>
    <mergeCell ref="T49:T52"/>
    <mergeCell ref="A53:A56"/>
    <mergeCell ref="B53:B56"/>
    <mergeCell ref="C53:C56"/>
    <mergeCell ref="D53:D56"/>
    <mergeCell ref="E53:E56"/>
    <mergeCell ref="F53:F56"/>
    <mergeCell ref="G53:G56"/>
    <mergeCell ref="G49:G52"/>
    <mergeCell ref="H49:H52"/>
    <mergeCell ref="I49:I52"/>
    <mergeCell ref="J49:J52"/>
    <mergeCell ref="P49:P52"/>
    <mergeCell ref="Q49:Q52"/>
    <mergeCell ref="A49:A52"/>
    <mergeCell ref="B49:B52"/>
    <mergeCell ref="C49:C52"/>
    <mergeCell ref="D49:D52"/>
    <mergeCell ref="E49:E52"/>
    <mergeCell ref="F49:F52"/>
    <mergeCell ref="J45:J48"/>
    <mergeCell ref="P45:P48"/>
    <mergeCell ref="Q45:Q48"/>
    <mergeCell ref="R45:R48"/>
    <mergeCell ref="S45:S48"/>
    <mergeCell ref="T45:T48"/>
    <mergeCell ref="T41:T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I41:I44"/>
    <mergeCell ref="J41:J44"/>
    <mergeCell ref="P41:P44"/>
    <mergeCell ref="Q41:Q44"/>
    <mergeCell ref="R41:R44"/>
    <mergeCell ref="S41:S44"/>
    <mergeCell ref="S37:S40"/>
    <mergeCell ref="T37:T40"/>
    <mergeCell ref="A41:A44"/>
    <mergeCell ref="B41:B44"/>
    <mergeCell ref="C41:C44"/>
    <mergeCell ref="D41:D44"/>
    <mergeCell ref="E41:E44"/>
    <mergeCell ref="F41:F44"/>
    <mergeCell ref="G41:G44"/>
    <mergeCell ref="H41:H44"/>
    <mergeCell ref="H37:H40"/>
    <mergeCell ref="I37:I40"/>
    <mergeCell ref="J37:J40"/>
    <mergeCell ref="P37:P40"/>
    <mergeCell ref="Q37:Q40"/>
    <mergeCell ref="R37:R40"/>
    <mergeCell ref="R33:R36"/>
    <mergeCell ref="S33:S36"/>
    <mergeCell ref="T33:T36"/>
    <mergeCell ref="A37:A40"/>
    <mergeCell ref="B37:B40"/>
    <mergeCell ref="C37:C40"/>
    <mergeCell ref="D37:D40"/>
    <mergeCell ref="E37:E40"/>
    <mergeCell ref="F37:F40"/>
    <mergeCell ref="G37:G40"/>
    <mergeCell ref="G33:G36"/>
    <mergeCell ref="H33:H36"/>
    <mergeCell ref="I33:I36"/>
    <mergeCell ref="J33:J36"/>
    <mergeCell ref="P33:P36"/>
    <mergeCell ref="Q33:Q36"/>
    <mergeCell ref="A33:A36"/>
    <mergeCell ref="B33:B36"/>
    <mergeCell ref="C33:C36"/>
    <mergeCell ref="D33:D36"/>
    <mergeCell ref="E33:E36"/>
    <mergeCell ref="F33:F36"/>
    <mergeCell ref="J29:J32"/>
    <mergeCell ref="P29:P32"/>
    <mergeCell ref="Q29:Q32"/>
    <mergeCell ref="R29:R32"/>
    <mergeCell ref="S29:S32"/>
    <mergeCell ref="T29:T32"/>
    <mergeCell ref="T25:T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I25:I28"/>
    <mergeCell ref="J25:J28"/>
    <mergeCell ref="P25:P28"/>
    <mergeCell ref="Q25:Q28"/>
    <mergeCell ref="R25:R28"/>
    <mergeCell ref="S25:S28"/>
    <mergeCell ref="S21:S24"/>
    <mergeCell ref="T21:T24"/>
    <mergeCell ref="A25:A28"/>
    <mergeCell ref="B25:B28"/>
    <mergeCell ref="C25:C28"/>
    <mergeCell ref="D25:D28"/>
    <mergeCell ref="E25:E28"/>
    <mergeCell ref="F25:F28"/>
    <mergeCell ref="G25:G28"/>
    <mergeCell ref="H25:H28"/>
    <mergeCell ref="H21:H24"/>
    <mergeCell ref="I21:I24"/>
    <mergeCell ref="J21:J24"/>
    <mergeCell ref="P21:P24"/>
    <mergeCell ref="Q21:Q24"/>
    <mergeCell ref="R21:R24"/>
    <mergeCell ref="R17:R20"/>
    <mergeCell ref="S17:S20"/>
    <mergeCell ref="T17:T20"/>
    <mergeCell ref="A21:A24"/>
    <mergeCell ref="B21:B24"/>
    <mergeCell ref="C21:C24"/>
    <mergeCell ref="D21:D24"/>
    <mergeCell ref="E21:E24"/>
    <mergeCell ref="F21:F24"/>
    <mergeCell ref="G21:G24"/>
    <mergeCell ref="G17:G20"/>
    <mergeCell ref="H17:H20"/>
    <mergeCell ref="I17:I20"/>
    <mergeCell ref="J17:J20"/>
    <mergeCell ref="P17:P20"/>
    <mergeCell ref="Q17:Q20"/>
    <mergeCell ref="D1:G1"/>
    <mergeCell ref="A2:T2"/>
    <mergeCell ref="A3:T4"/>
    <mergeCell ref="A6:Q6"/>
    <mergeCell ref="J8:K8"/>
    <mergeCell ref="L8:O8"/>
    <mergeCell ref="A17:A20"/>
    <mergeCell ref="B17:B20"/>
    <mergeCell ref="C17:C20"/>
    <mergeCell ref="D17:D20"/>
    <mergeCell ref="E17:E20"/>
    <mergeCell ref="F17:F20"/>
    <mergeCell ref="G12:O13"/>
    <mergeCell ref="P12:P14"/>
    <mergeCell ref="Q12:Q14"/>
    <mergeCell ref="S12:S14"/>
    <mergeCell ref="T12:T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</mergeCells>
  <conditionalFormatting sqref="K127:L127">
    <cfRule type="duplicateValues" dxfId="3" priority="4" stopIfTrue="1"/>
  </conditionalFormatting>
  <conditionalFormatting sqref="K147:L147">
    <cfRule type="duplicateValues" dxfId="2" priority="3" stopIfTrue="1"/>
  </conditionalFormatting>
  <conditionalFormatting sqref="K324:L324">
    <cfRule type="duplicateValues" dxfId="1" priority="2" stopIfTrue="1"/>
  </conditionalFormatting>
  <conditionalFormatting sqref="K228:L228">
    <cfRule type="duplicateValues" dxfId="0" priority="1" stopIfTrue="1"/>
  </conditionalFormatting>
  <pageMargins left="0.7" right="0.7" top="0.75" bottom="0.75" header="0.3" footer="0.3"/>
  <pageSetup paperSize="9" scale="97" orientation="portrait" r:id="rId1"/>
  <headerFooter>
    <oddFooter>&amp;C&amp;P</oddFooter>
  </headerFooter>
  <rowBreaks count="9" manualBreakCount="9">
    <brk id="60" max="19" man="1"/>
    <brk id="148" max="16383" man="1"/>
    <brk id="213" max="16383" man="1"/>
    <brk id="269" max="16383" man="1"/>
    <brk id="333" max="16383" man="1"/>
    <brk id="389" max="16383" man="1"/>
    <brk id="453" max="16383" man="1"/>
    <brk id="521" max="16383" man="1"/>
    <brk id="58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Cav-Nax (Tokos)</vt:lpstr>
    </vt:vector>
  </TitlesOfParts>
  <Manager>Aram Hovhannisyan</Manager>
  <Company>Capital Project LLC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lastModifiedBy>Gagik Huroyan</cp:lastModifiedBy>
  <cp:lastPrinted>2019-01-16T11:37:30Z</cp:lastPrinted>
  <dcterms:created xsi:type="dcterms:W3CDTF">2008-11-12T05:43:34Z</dcterms:created>
  <dcterms:modified xsi:type="dcterms:W3CDTF">2020-04-09T06:47:14Z</dcterms:modified>
</cp:coreProperties>
</file>